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POARTE\2024\MAI 2024\DECLARATII\"/>
    </mc:Choice>
  </mc:AlternateContent>
  <xr:revisionPtr revIDLastSave="0" documentId="13_ncr:1_{9FFA1C0F-EF57-459E-A1C2-371394095128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_xlnm._FilterDatabase" localSheetId="0" hidden="1">Sheet1!$A$3:$Y$1053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  <c r="K1" i="1" s="1"/>
  <c r="M1" i="1" l="1"/>
</calcChain>
</file>

<file path=xl/sharedStrings.xml><?xml version="1.0" encoding="utf-8"?>
<sst xmlns="http://schemas.openxmlformats.org/spreadsheetml/2006/main" count="7377" uniqueCount="2266">
  <si>
    <t>Reporting Date</t>
  </si>
  <si>
    <t>Country/Region Key</t>
  </si>
  <si>
    <t>RO</t>
  </si>
  <si>
    <t>2</t>
  </si>
  <si>
    <t>31.05.2024</t>
  </si>
  <si>
    <t>Document Number</t>
  </si>
  <si>
    <t>Reference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</si>
  <si>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</si>
  <si>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</si>
  <si>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</si>
  <si>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</si>
  <si>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</si>
  <si>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</si>
  <si>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</si>
  <si>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</si>
  <si>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</si>
  <si>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</si>
  <si>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</si>
  <si>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</si>
  <si>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</si>
  <si>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</si>
  <si>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</si>
  <si>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</si>
  <si>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</si>
  <si>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</si>
  <si>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</si>
  <si>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</si>
  <si>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</si>
  <si>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</si>
  <si>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01.05.2024</t>
  </si>
  <si>
    <t>91001017</t>
  </si>
  <si>
    <t>240013</t>
  </si>
  <si>
    <t>C1</t>
  </si>
  <si>
    <t>RO26460711</t>
  </si>
  <si>
    <t>GARNITURI INDUSTRIALE S.R.L.</t>
  </si>
  <si>
    <t>91001448</t>
  </si>
  <si>
    <t>629</t>
  </si>
  <si>
    <t>RO36494371</t>
  </si>
  <si>
    <t>FARTADI BUS SRL</t>
  </si>
  <si>
    <t>91001449</t>
  </si>
  <si>
    <t>630</t>
  </si>
  <si>
    <t>91001450</t>
  </si>
  <si>
    <t>631</t>
  </si>
  <si>
    <t>91001451</t>
  </si>
  <si>
    <t>632</t>
  </si>
  <si>
    <t>91001452</t>
  </si>
  <si>
    <t>814437639</t>
  </si>
  <si>
    <t>RO1592989</t>
  </si>
  <si>
    <t>FEDEX EXPRESS ROMANIA TRANSPORTATION S.R.L.</t>
  </si>
  <si>
    <t>C4</t>
  </si>
  <si>
    <t>91001457</t>
  </si>
  <si>
    <t>24059</t>
  </si>
  <si>
    <t>RO29473570</t>
  </si>
  <si>
    <t>MATEI TRANS INTERNATIONAL SRL</t>
  </si>
  <si>
    <t>91001472</t>
  </si>
  <si>
    <t>44575383</t>
  </si>
  <si>
    <t>RO427320</t>
  </si>
  <si>
    <t>ORANGE ROMANIA COMMUNICATION</t>
  </si>
  <si>
    <t>91001473</t>
  </si>
  <si>
    <t>3318651</t>
  </si>
  <si>
    <t>91001480</t>
  </si>
  <si>
    <t>9705</t>
  </si>
  <si>
    <t>RO6610415</t>
  </si>
  <si>
    <t>NEAMT FOREST S.R.L.</t>
  </si>
  <si>
    <t>91001491</t>
  </si>
  <si>
    <t>91001504</t>
  </si>
  <si>
    <t>78986131</t>
  </si>
  <si>
    <t>CT</t>
  </si>
  <si>
    <t>FR27512466913</t>
  </si>
  <si>
    <t>MOUSER ELECTRONICS FR</t>
  </si>
  <si>
    <t>91001591</t>
  </si>
  <si>
    <t>7041205814</t>
  </si>
  <si>
    <t>CP</t>
  </si>
  <si>
    <t>DE129273398</t>
  </si>
  <si>
    <t>BMW AG WERK LEIPZIG</t>
  </si>
  <si>
    <t>91001746</t>
  </si>
  <si>
    <t>7041205815</t>
  </si>
  <si>
    <t>91001747</t>
  </si>
  <si>
    <t>7041205856</t>
  </si>
  <si>
    <t>91002069</t>
  </si>
  <si>
    <t>91002094</t>
  </si>
  <si>
    <t>1466870</t>
  </si>
  <si>
    <t>F1</t>
  </si>
  <si>
    <t>RO12546600</t>
  </si>
  <si>
    <t>SOCAR PETROLEUM S.A.</t>
  </si>
  <si>
    <t>91002099</t>
  </si>
  <si>
    <t>24004</t>
  </si>
  <si>
    <t>C2</t>
  </si>
  <si>
    <t>RO15184360</t>
  </si>
  <si>
    <t>GRADINA S.R.L.</t>
  </si>
  <si>
    <t>91002100</t>
  </si>
  <si>
    <t>35083</t>
  </si>
  <si>
    <t>RO33676778</t>
  </si>
  <si>
    <t>PTC ONLINE SRL</t>
  </si>
  <si>
    <t>91002186</t>
  </si>
  <si>
    <t>91002187</t>
  </si>
  <si>
    <t>9280025661</t>
  </si>
  <si>
    <t>DE814465390</t>
  </si>
  <si>
    <t>Antolin Massen GmbH</t>
  </si>
  <si>
    <t>91002188</t>
  </si>
  <si>
    <t>9280025158</t>
  </si>
  <si>
    <t>92000018</t>
  </si>
  <si>
    <t>92000030</t>
  </si>
  <si>
    <t>92000035</t>
  </si>
  <si>
    <t>02.05.2024</t>
  </si>
  <si>
    <t>91001028</t>
  </si>
  <si>
    <t>3431499</t>
  </si>
  <si>
    <t>DE284299742</t>
  </si>
  <si>
    <t>FARNELL DE</t>
  </si>
  <si>
    <t>91001046</t>
  </si>
  <si>
    <t>8494554</t>
  </si>
  <si>
    <t>IT04200090969</t>
  </si>
  <si>
    <t>RUTRONIK ITALIA S.R.L.</t>
  </si>
  <si>
    <t>91001069</t>
  </si>
  <si>
    <t>2504696582</t>
  </si>
  <si>
    <t>BE0464298616</t>
  </si>
  <si>
    <t>AVNET EUROPE BV BE</t>
  </si>
  <si>
    <t>91001070</t>
  </si>
  <si>
    <t>20196273</t>
  </si>
  <si>
    <t>NL810158036B01</t>
  </si>
  <si>
    <t>ARROW ELECTRONICS NL</t>
  </si>
  <si>
    <t>91001071</t>
  </si>
  <si>
    <t>20196274</t>
  </si>
  <si>
    <t>91001072</t>
  </si>
  <si>
    <t>20196275</t>
  </si>
  <si>
    <t>CS</t>
  </si>
  <si>
    <t>91001078</t>
  </si>
  <si>
    <t>4800215</t>
  </si>
  <si>
    <t>IT05938980967</t>
  </si>
  <si>
    <t>Vimercati S.p.A. Pero</t>
  </si>
  <si>
    <t>91001079</t>
  </si>
  <si>
    <t>12632154</t>
  </si>
  <si>
    <t>DE814817762</t>
  </si>
  <si>
    <t>TTI, INC. DE</t>
  </si>
  <si>
    <t>91001080</t>
  </si>
  <si>
    <t>12632153</t>
  </si>
  <si>
    <t>91001081</t>
  </si>
  <si>
    <t>12632151</t>
  </si>
  <si>
    <t>91001082</t>
  </si>
  <si>
    <t>12632150</t>
  </si>
  <si>
    <t>91001083</t>
  </si>
  <si>
    <t>12632149</t>
  </si>
  <si>
    <t>91001084</t>
  </si>
  <si>
    <t>12632148</t>
  </si>
  <si>
    <t>91001085</t>
  </si>
  <si>
    <t>12632147</t>
  </si>
  <si>
    <t>91001086</t>
  </si>
  <si>
    <t>12632146</t>
  </si>
  <si>
    <t>91001087</t>
  </si>
  <si>
    <t>12632145</t>
  </si>
  <si>
    <t>91001088</t>
  </si>
  <si>
    <t>12632155</t>
  </si>
  <si>
    <t>91001090</t>
  </si>
  <si>
    <t>12632156</t>
  </si>
  <si>
    <t>91001093</t>
  </si>
  <si>
    <t>12632152</t>
  </si>
  <si>
    <t>91001192</t>
  </si>
  <si>
    <t>7699469</t>
  </si>
  <si>
    <t>DE249607039</t>
  </si>
  <si>
    <t>FUTURE ELECTRONICS LTD DE</t>
  </si>
  <si>
    <t>91001193</t>
  </si>
  <si>
    <t>7699470</t>
  </si>
  <si>
    <t>91001300</t>
  </si>
  <si>
    <t>4800212</t>
  </si>
  <si>
    <t>91001304</t>
  </si>
  <si>
    <t>4800213</t>
  </si>
  <si>
    <t>91001309</t>
  </si>
  <si>
    <t>4800214</t>
  </si>
  <si>
    <t>91001439</t>
  </si>
  <si>
    <t>24070</t>
  </si>
  <si>
    <t>RO16679421</t>
  </si>
  <si>
    <t>APODIS LOGISTIC SRL</t>
  </si>
  <si>
    <t>91001443</t>
  </si>
  <si>
    <t>6641</t>
  </si>
  <si>
    <t>RO18433260</t>
  </si>
  <si>
    <t>AUTONOM SERVICES S.A.</t>
  </si>
  <si>
    <t>91001474</t>
  </si>
  <si>
    <t>9558688</t>
  </si>
  <si>
    <t>RO17612390</t>
  </si>
  <si>
    <t>PC GARAGE SRL</t>
  </si>
  <si>
    <t>91001481</t>
  </si>
  <si>
    <t>9706</t>
  </si>
  <si>
    <t>91001482</t>
  </si>
  <si>
    <t>9707</t>
  </si>
  <si>
    <t>91001499</t>
  </si>
  <si>
    <t>40</t>
  </si>
  <si>
    <t>IT01556780128</t>
  </si>
  <si>
    <t>TECNOMATICVARESE SRL</t>
  </si>
  <si>
    <t>91001938</t>
  </si>
  <si>
    <t>6244419160</t>
  </si>
  <si>
    <t>91001961</t>
  </si>
  <si>
    <t>18752</t>
  </si>
  <si>
    <t>ATU48193306</t>
  </si>
  <si>
    <t>MAGNA STEYR FAHRZEUGTECHNIK GmbH &amp;</t>
  </si>
  <si>
    <t>91001985</t>
  </si>
  <si>
    <t>9558689</t>
  </si>
  <si>
    <t>91001987</t>
  </si>
  <si>
    <t>14824007</t>
  </si>
  <si>
    <t>92000019</t>
  </si>
  <si>
    <t>03.05.2024</t>
  </si>
  <si>
    <t>91001047</t>
  </si>
  <si>
    <t>8494728</t>
  </si>
  <si>
    <t>91001048</t>
  </si>
  <si>
    <t>8494730</t>
  </si>
  <si>
    <t>91001049</t>
  </si>
  <si>
    <t>8494727</t>
  </si>
  <si>
    <t>91001050</t>
  </si>
  <si>
    <t>8494726</t>
  </si>
  <si>
    <t>91001051</t>
  </si>
  <si>
    <t>8494725</t>
  </si>
  <si>
    <t>91001052</t>
  </si>
  <si>
    <t>8494729</t>
  </si>
  <si>
    <t>91001076</t>
  </si>
  <si>
    <t>20196492</t>
  </si>
  <si>
    <t>91001091</t>
  </si>
  <si>
    <t>12634965</t>
  </si>
  <si>
    <t>91001092</t>
  </si>
  <si>
    <t>12634964</t>
  </si>
  <si>
    <t>91001094</t>
  </si>
  <si>
    <t>12634963</t>
  </si>
  <si>
    <t>91001095</t>
  </si>
  <si>
    <t>12634962</t>
  </si>
  <si>
    <t>91001096</t>
  </si>
  <si>
    <t>12634961</t>
  </si>
  <si>
    <t>91001097</t>
  </si>
  <si>
    <t>12634960</t>
  </si>
  <si>
    <t>91001098</t>
  </si>
  <si>
    <t>12634959</t>
  </si>
  <si>
    <t>91001440</t>
  </si>
  <si>
    <t>24071</t>
  </si>
  <si>
    <t>91001459</t>
  </si>
  <si>
    <t>9708</t>
  </si>
  <si>
    <t>91001460</t>
  </si>
  <si>
    <t>9709</t>
  </si>
  <si>
    <t>91001483</t>
  </si>
  <si>
    <t>9710</t>
  </si>
  <si>
    <t>91001497</t>
  </si>
  <si>
    <t>56</t>
  </si>
  <si>
    <t>IT03196620243</t>
  </si>
  <si>
    <t>DBR AIRTECH SRL</t>
  </si>
  <si>
    <t>91001761</t>
  </si>
  <si>
    <t>8645570745</t>
  </si>
  <si>
    <t>91001762</t>
  </si>
  <si>
    <t>8645570746</t>
  </si>
  <si>
    <t>91001763</t>
  </si>
  <si>
    <t>8645570747</t>
  </si>
  <si>
    <t>91001764</t>
  </si>
  <si>
    <t>8645570843</t>
  </si>
  <si>
    <t>91001765</t>
  </si>
  <si>
    <t>8645570844</t>
  </si>
  <si>
    <t>91001766</t>
  </si>
  <si>
    <t>8645571781</t>
  </si>
  <si>
    <t>91001767</t>
  </si>
  <si>
    <t>8645571880</t>
  </si>
  <si>
    <t>06.05.2024</t>
  </si>
  <si>
    <t>91001053</t>
  </si>
  <si>
    <t>8495014</t>
  </si>
  <si>
    <t>91001054</t>
  </si>
  <si>
    <t>8495005</t>
  </si>
  <si>
    <t>91001055</t>
  </si>
  <si>
    <t>8495013</t>
  </si>
  <si>
    <t>91001056</t>
  </si>
  <si>
    <t>8495004</t>
  </si>
  <si>
    <t>91001057</t>
  </si>
  <si>
    <t>8495015</t>
  </si>
  <si>
    <t>91001073</t>
  </si>
  <si>
    <t>20196549</t>
  </si>
  <si>
    <t>91001075</t>
  </si>
  <si>
    <t>20196541</t>
  </si>
  <si>
    <t>91001077</t>
  </si>
  <si>
    <t>20196539</t>
  </si>
  <si>
    <t>91001089</t>
  </si>
  <si>
    <t>4800225</t>
  </si>
  <si>
    <t>91001194</t>
  </si>
  <si>
    <t>7702746</t>
  </si>
  <si>
    <t>91001195</t>
  </si>
  <si>
    <t>7702747</t>
  </si>
  <si>
    <t>91001197</t>
  </si>
  <si>
    <t>7702748</t>
  </si>
  <si>
    <t>91001198</t>
  </si>
  <si>
    <t>7702749</t>
  </si>
  <si>
    <t>91001272</t>
  </si>
  <si>
    <t>4800217</t>
  </si>
  <si>
    <t>91001277</t>
  </si>
  <si>
    <t>4800223</t>
  </si>
  <si>
    <t>91001278</t>
  </si>
  <si>
    <t>4800227</t>
  </si>
  <si>
    <t>91001279</t>
  </si>
  <si>
    <t>4800226</t>
  </si>
  <si>
    <t>91001280</t>
  </si>
  <si>
    <t>4800229</t>
  </si>
  <si>
    <t>91001312</t>
  </si>
  <si>
    <t>4800216</t>
  </si>
  <si>
    <t>91001326</t>
  </si>
  <si>
    <t>4800219</t>
  </si>
  <si>
    <t>91001344</t>
  </si>
  <si>
    <t>4800218</t>
  </si>
  <si>
    <t>91001349</t>
  </si>
  <si>
    <t>4800220</t>
  </si>
  <si>
    <t>91001353</t>
  </si>
  <si>
    <t>4800224</t>
  </si>
  <si>
    <t>91001355</t>
  </si>
  <si>
    <t>4800228</t>
  </si>
  <si>
    <t>91001358</t>
  </si>
  <si>
    <t>4800221</t>
  </si>
  <si>
    <t>91001360</t>
  </si>
  <si>
    <t>566849</t>
  </si>
  <si>
    <t>CI</t>
  </si>
  <si>
    <t>#</t>
  </si>
  <si>
    <t>SATECO  AG</t>
  </si>
  <si>
    <t>91001361</t>
  </si>
  <si>
    <t>4800222</t>
  </si>
  <si>
    <t>91001441</t>
  </si>
  <si>
    <t>24073</t>
  </si>
  <si>
    <t>91001453</t>
  </si>
  <si>
    <t>6302089</t>
  </si>
  <si>
    <t>91001454</t>
  </si>
  <si>
    <t>6302090</t>
  </si>
  <si>
    <t>91001490</t>
  </si>
  <si>
    <t>91001587</t>
  </si>
  <si>
    <t>8645574121</t>
  </si>
  <si>
    <t>91001588</t>
  </si>
  <si>
    <t>8645574078</t>
  </si>
  <si>
    <t>91001769</t>
  </si>
  <si>
    <t>7041206050</t>
  </si>
  <si>
    <t>91001962</t>
  </si>
  <si>
    <t>18794</t>
  </si>
  <si>
    <t>92000017</t>
  </si>
  <si>
    <t>07.05.2024</t>
  </si>
  <si>
    <t>91001020</t>
  </si>
  <si>
    <t>2701</t>
  </si>
  <si>
    <t>RO5441792</t>
  </si>
  <si>
    <t>HOLLROM IMPEX SRL</t>
  </si>
  <si>
    <t>91001027</t>
  </si>
  <si>
    <t>17</t>
  </si>
  <si>
    <t>RO33990311</t>
  </si>
  <si>
    <t>VINEY CORPORATION EAST EUROPE SRL</t>
  </si>
  <si>
    <t>91001029</t>
  </si>
  <si>
    <t>3504199</t>
  </si>
  <si>
    <t>RO4581240</t>
  </si>
  <si>
    <t>ICCO E.M.T. SRL</t>
  </si>
  <si>
    <t>91001030</t>
  </si>
  <si>
    <t>82327</t>
  </si>
  <si>
    <t>RO9547886</t>
  </si>
  <si>
    <t>ALCROMAL SERVICE SRL</t>
  </si>
  <si>
    <t>91001031</t>
  </si>
  <si>
    <t>82300</t>
  </si>
  <si>
    <t>91001035</t>
  </si>
  <si>
    <t>82401939</t>
  </si>
  <si>
    <t>RO18345355</t>
  </si>
  <si>
    <t>TECH-MASTERS TRADING SRL</t>
  </si>
  <si>
    <t>91001058</t>
  </si>
  <si>
    <t>8495174</t>
  </si>
  <si>
    <t>91001059</t>
  </si>
  <si>
    <t>8495173</t>
  </si>
  <si>
    <t>91001060</t>
  </si>
  <si>
    <t>8495161</t>
  </si>
  <si>
    <t>91001061</t>
  </si>
  <si>
    <t>8495175</t>
  </si>
  <si>
    <t>91001062</t>
  </si>
  <si>
    <t>8495163</t>
  </si>
  <si>
    <t>91001063</t>
  </si>
  <si>
    <t>8495162</t>
  </si>
  <si>
    <t>91001064</t>
  </si>
  <si>
    <t>8495164</t>
  </si>
  <si>
    <t>91001068</t>
  </si>
  <si>
    <t>981</t>
  </si>
  <si>
    <t>IT07357500011</t>
  </si>
  <si>
    <t>PROGIND S.R.L.</t>
  </si>
  <si>
    <t>91001074</t>
  </si>
  <si>
    <t>20196600</t>
  </si>
  <si>
    <t>91001112</t>
  </si>
  <si>
    <t>82324</t>
  </si>
  <si>
    <t>91001131</t>
  </si>
  <si>
    <t>82322</t>
  </si>
  <si>
    <t>91001254</t>
  </si>
  <si>
    <t>82323</t>
  </si>
  <si>
    <t>91001444</t>
  </si>
  <si>
    <t>6649</t>
  </si>
  <si>
    <t>91001447</t>
  </si>
  <si>
    <t>28175</t>
  </si>
  <si>
    <t>RO8509574</t>
  </si>
  <si>
    <t>EXPEDITOR PREST SRL</t>
  </si>
  <si>
    <t>91001461</t>
  </si>
  <si>
    <t>9711</t>
  </si>
  <si>
    <t>91001462</t>
  </si>
  <si>
    <t>9713</t>
  </si>
  <si>
    <t>91001463</t>
  </si>
  <si>
    <t>9714</t>
  </si>
  <si>
    <t>91001760</t>
  </si>
  <si>
    <t>8240565833</t>
  </si>
  <si>
    <t>91001997</t>
  </si>
  <si>
    <t>6090028570</t>
  </si>
  <si>
    <t>91001998</t>
  </si>
  <si>
    <t>6090028571</t>
  </si>
  <si>
    <t>08.05.2024</t>
  </si>
  <si>
    <t>91001034</t>
  </si>
  <si>
    <t>9715</t>
  </si>
  <si>
    <t>91001040</t>
  </si>
  <si>
    <t>19</t>
  </si>
  <si>
    <t>91001065</t>
  </si>
  <si>
    <t>2400605</t>
  </si>
  <si>
    <t>IT00616810164</t>
  </si>
  <si>
    <t>GUARNIZIONI INDUSTRIALI S.R.L.</t>
  </si>
  <si>
    <t>91001066</t>
  </si>
  <si>
    <t>128</t>
  </si>
  <si>
    <t>IT04772610152</t>
  </si>
  <si>
    <t>MARCA S.R.L.</t>
  </si>
  <si>
    <t>91001067</t>
  </si>
  <si>
    <t>993</t>
  </si>
  <si>
    <t>91001099</t>
  </si>
  <si>
    <t>12643891</t>
  </si>
  <si>
    <t>91001100</t>
  </si>
  <si>
    <t>12643890</t>
  </si>
  <si>
    <t>91001101</t>
  </si>
  <si>
    <t>12643889</t>
  </si>
  <si>
    <t>91001102</t>
  </si>
  <si>
    <t>12643888</t>
  </si>
  <si>
    <t>91001103</t>
  </si>
  <si>
    <t>12643887</t>
  </si>
  <si>
    <t>91001104</t>
  </si>
  <si>
    <t>12643886</t>
  </si>
  <si>
    <t>91001148</t>
  </si>
  <si>
    <t>20196677</t>
  </si>
  <si>
    <t>91001281</t>
  </si>
  <si>
    <t>4800230</t>
  </si>
  <si>
    <t>91001282</t>
  </si>
  <si>
    <t>4800231</t>
  </si>
  <si>
    <t>91001283</t>
  </si>
  <si>
    <t>4800232</t>
  </si>
  <si>
    <t>91001285</t>
  </si>
  <si>
    <t>4800236</t>
  </si>
  <si>
    <t>91001286</t>
  </si>
  <si>
    <t>4800237</t>
  </si>
  <si>
    <t>91001287</t>
  </si>
  <si>
    <t>4800240</t>
  </si>
  <si>
    <t>91001368</t>
  </si>
  <si>
    <t>4800234</t>
  </si>
  <si>
    <t>91001369</t>
  </si>
  <si>
    <t>4800235</t>
  </si>
  <si>
    <t>91001370</t>
  </si>
  <si>
    <t>4800238</t>
  </si>
  <si>
    <t>91001371</t>
  </si>
  <si>
    <t>4800239</t>
  </si>
  <si>
    <t>91001372</t>
  </si>
  <si>
    <t>4800241</t>
  </si>
  <si>
    <t>91001373</t>
  </si>
  <si>
    <t>4800242</t>
  </si>
  <si>
    <t>91001378</t>
  </si>
  <si>
    <t>4800243</t>
  </si>
  <si>
    <t>91001424</t>
  </si>
  <si>
    <t>139490</t>
  </si>
  <si>
    <t>RO17043227</t>
  </si>
  <si>
    <t>ALD AUTOMOTIVE SRL</t>
  </si>
  <si>
    <t>91001442</t>
  </si>
  <si>
    <t>24074</t>
  </si>
  <si>
    <t>91001477</t>
  </si>
  <si>
    <t>814438925</t>
  </si>
  <si>
    <t>91001484</t>
  </si>
  <si>
    <t>9716</t>
  </si>
  <si>
    <t>91001485</t>
  </si>
  <si>
    <t>9717</t>
  </si>
  <si>
    <t>91001586</t>
  </si>
  <si>
    <t>6641551519</t>
  </si>
  <si>
    <t>91001958</t>
  </si>
  <si>
    <t>9950173655</t>
  </si>
  <si>
    <t>CZ27848663</t>
  </si>
  <si>
    <t>FAURECIA INTERIOR PARDUBICE S.R.O.</t>
  </si>
  <si>
    <t>91001999</t>
  </si>
  <si>
    <t>6090028587</t>
  </si>
  <si>
    <t>91002000</t>
  </si>
  <si>
    <t>91002061</t>
  </si>
  <si>
    <t>1546103</t>
  </si>
  <si>
    <t>RO13191000</t>
  </si>
  <si>
    <t>UPS ROMANIA SRL</t>
  </si>
  <si>
    <t>92000025</t>
  </si>
  <si>
    <t>09.05.2024</t>
  </si>
  <si>
    <t>4500040</t>
  </si>
  <si>
    <t>DIFERENTA PRET</t>
  </si>
  <si>
    <t>91001033</t>
  </si>
  <si>
    <t>20</t>
  </si>
  <si>
    <t>91001036</t>
  </si>
  <si>
    <t>1172404</t>
  </si>
  <si>
    <t>RO23225177</t>
  </si>
  <si>
    <t>EASY PRO SOFT SRL</t>
  </si>
  <si>
    <t>91001041</t>
  </si>
  <si>
    <t>82418</t>
  </si>
  <si>
    <t>91001042</t>
  </si>
  <si>
    <t>82424</t>
  </si>
  <si>
    <t>91001108</t>
  </si>
  <si>
    <t>4800244</t>
  </si>
  <si>
    <t>91001111</t>
  </si>
  <si>
    <t>4800245</t>
  </si>
  <si>
    <t>91001113</t>
  </si>
  <si>
    <t>4800246</t>
  </si>
  <si>
    <t>91001114</t>
  </si>
  <si>
    <t>4800247</t>
  </si>
  <si>
    <t>91001118</t>
  </si>
  <si>
    <t>4800248</t>
  </si>
  <si>
    <t>91001119</t>
  </si>
  <si>
    <t>4800249</t>
  </si>
  <si>
    <t>91001184</t>
  </si>
  <si>
    <t>2504702747</t>
  </si>
  <si>
    <t>DE812766400</t>
  </si>
  <si>
    <t>AVNET EUROPE BV DE</t>
  </si>
  <si>
    <t>91001214</t>
  </si>
  <si>
    <t>133</t>
  </si>
  <si>
    <t>RO14539260</t>
  </si>
  <si>
    <t>MARCA ROMANIA S.R.L.</t>
  </si>
  <si>
    <t>91001458</t>
  </si>
  <si>
    <t>24063</t>
  </si>
  <si>
    <t>91001464</t>
  </si>
  <si>
    <t>9719</t>
  </si>
  <si>
    <t>91001465</t>
  </si>
  <si>
    <t>9720</t>
  </si>
  <si>
    <t>91001466</t>
  </si>
  <si>
    <t>9721</t>
  </si>
  <si>
    <t>91001467</t>
  </si>
  <si>
    <t>9723</t>
  </si>
  <si>
    <t>91001475</t>
  </si>
  <si>
    <t>9560644</t>
  </si>
  <si>
    <t>91001486</t>
  </si>
  <si>
    <t>9718</t>
  </si>
  <si>
    <t>91001496</t>
  </si>
  <si>
    <t>11577994</t>
  </si>
  <si>
    <t>C5</t>
  </si>
  <si>
    <t>4266898</t>
  </si>
  <si>
    <t>BIROUL VAMAL DE FRONTIERA GR I OTOP CALATORI</t>
  </si>
  <si>
    <t>91002185</t>
  </si>
  <si>
    <t>39217</t>
  </si>
  <si>
    <t>RO14235481</t>
  </si>
  <si>
    <t>ARTIROM PRO SRL</t>
  </si>
  <si>
    <t>10.05.2024</t>
  </si>
  <si>
    <t>4500041</t>
  </si>
  <si>
    <t>4500042</t>
  </si>
  <si>
    <t>RETURN GOODS</t>
  </si>
  <si>
    <t>RO18986597</t>
  </si>
  <si>
    <t>TECNOSTAMP TRIULZI EAST EUROPE SRL</t>
  </si>
  <si>
    <t>4500043</t>
  </si>
  <si>
    <t>4500044</t>
  </si>
  <si>
    <t>DIFERENTE PRET</t>
  </si>
  <si>
    <t>4500045</t>
  </si>
  <si>
    <t>4500046</t>
  </si>
  <si>
    <t>4500047</t>
  </si>
  <si>
    <t>4500048</t>
  </si>
  <si>
    <t>4500049</t>
  </si>
  <si>
    <t>IT02198290120</t>
  </si>
  <si>
    <t>METALGALVANO PLASTICS FINISHING SRL</t>
  </si>
  <si>
    <t>91001037</t>
  </si>
  <si>
    <t>21</t>
  </si>
  <si>
    <t>91001038</t>
  </si>
  <si>
    <t>240014</t>
  </si>
  <si>
    <t>91001039</t>
  </si>
  <si>
    <t>240015</t>
  </si>
  <si>
    <t>91001109</t>
  </si>
  <si>
    <t>3479649</t>
  </si>
  <si>
    <t>91001110</t>
  </si>
  <si>
    <t>176</t>
  </si>
  <si>
    <t>RO34009365</t>
  </si>
  <si>
    <t>DANUTEK BALKANS SRL</t>
  </si>
  <si>
    <t>91001120</t>
  </si>
  <si>
    <t>4800250</t>
  </si>
  <si>
    <t>91001121</t>
  </si>
  <si>
    <t>4800252</t>
  </si>
  <si>
    <t>91001122</t>
  </si>
  <si>
    <t>4800253</t>
  </si>
  <si>
    <t>91001123</t>
  </si>
  <si>
    <t>4800254</t>
  </si>
  <si>
    <t>91001124</t>
  </si>
  <si>
    <t>4800255</t>
  </si>
  <si>
    <t>91001125</t>
  </si>
  <si>
    <t>4800257</t>
  </si>
  <si>
    <t>91001126</t>
  </si>
  <si>
    <t>4800258</t>
  </si>
  <si>
    <t>91001127</t>
  </si>
  <si>
    <t>4800259</t>
  </si>
  <si>
    <t>91001128</t>
  </si>
  <si>
    <t>4800260</t>
  </si>
  <si>
    <t>91001129</t>
  </si>
  <si>
    <t>4800261</t>
  </si>
  <si>
    <t>91001135</t>
  </si>
  <si>
    <t>4800256</t>
  </si>
  <si>
    <t>91001146</t>
  </si>
  <si>
    <t>20196728</t>
  </si>
  <si>
    <t>91001147</t>
  </si>
  <si>
    <t>20196889</t>
  </si>
  <si>
    <t>91001149</t>
  </si>
  <si>
    <t>20196877</t>
  </si>
  <si>
    <t>91001150</t>
  </si>
  <si>
    <t>20196878</t>
  </si>
  <si>
    <t>91001151</t>
  </si>
  <si>
    <t>20196711</t>
  </si>
  <si>
    <t>91001152</t>
  </si>
  <si>
    <t>20196735</t>
  </si>
  <si>
    <t>91001153</t>
  </si>
  <si>
    <t>20196720</t>
  </si>
  <si>
    <t>91001154</t>
  </si>
  <si>
    <t>20196731</t>
  </si>
  <si>
    <t>91001155</t>
  </si>
  <si>
    <t>20196737</t>
  </si>
  <si>
    <t>91001156</t>
  </si>
  <si>
    <t>20196713</t>
  </si>
  <si>
    <t>91001157</t>
  </si>
  <si>
    <t>20196714</t>
  </si>
  <si>
    <t>91001158</t>
  </si>
  <si>
    <t>20196715</t>
  </si>
  <si>
    <t>91001159</t>
  </si>
  <si>
    <t>20196717</t>
  </si>
  <si>
    <t>91001160</t>
  </si>
  <si>
    <t>20196719</t>
  </si>
  <si>
    <t>91001161</t>
  </si>
  <si>
    <t>20196726</t>
  </si>
  <si>
    <t>91001162</t>
  </si>
  <si>
    <t>20196733</t>
  </si>
  <si>
    <t>91001163</t>
  </si>
  <si>
    <t>20196736</t>
  </si>
  <si>
    <t>91001164</t>
  </si>
  <si>
    <t>20196716</t>
  </si>
  <si>
    <t>91001165</t>
  </si>
  <si>
    <t>20196730</t>
  </si>
  <si>
    <t>91001166</t>
  </si>
  <si>
    <t>20196727</t>
  </si>
  <si>
    <t>91001167</t>
  </si>
  <si>
    <t>20196721</t>
  </si>
  <si>
    <t>91001168</t>
  </si>
  <si>
    <t>20196725</t>
  </si>
  <si>
    <t>91001169</t>
  </si>
  <si>
    <t>20196723</t>
  </si>
  <si>
    <t>91001170</t>
  </si>
  <si>
    <t>20196729</t>
  </si>
  <si>
    <t>91001171</t>
  </si>
  <si>
    <t>20196718</t>
  </si>
  <si>
    <t>91001172</t>
  </si>
  <si>
    <t>20196722</t>
  </si>
  <si>
    <t>91001173</t>
  </si>
  <si>
    <t>20196724</t>
  </si>
  <si>
    <t>91001177</t>
  </si>
  <si>
    <t>8495386</t>
  </si>
  <si>
    <t>91001178</t>
  </si>
  <si>
    <t>8495404</t>
  </si>
  <si>
    <t>91001179</t>
  </si>
  <si>
    <t>8495384</t>
  </si>
  <si>
    <t>91001180</t>
  </si>
  <si>
    <t>8495387</t>
  </si>
  <si>
    <t>91001181</t>
  </si>
  <si>
    <t>8495383</t>
  </si>
  <si>
    <t>91001182</t>
  </si>
  <si>
    <t>8495390</t>
  </si>
  <si>
    <t>91001183</t>
  </si>
  <si>
    <t>8495403</t>
  </si>
  <si>
    <t>91001185</t>
  </si>
  <si>
    <t>2504703041</t>
  </si>
  <si>
    <t>91001186</t>
  </si>
  <si>
    <t>2504703044</t>
  </si>
  <si>
    <t>91001187</t>
  </si>
  <si>
    <t>2504703043</t>
  </si>
  <si>
    <t>91001188</t>
  </si>
  <si>
    <t>2504703042</t>
  </si>
  <si>
    <t>91001189</t>
  </si>
  <si>
    <t>2504702748</t>
  </si>
  <si>
    <t>91001200</t>
  </si>
  <si>
    <t>1003</t>
  </si>
  <si>
    <t>91001345</t>
  </si>
  <si>
    <t>20196876</t>
  </si>
  <si>
    <t>91001346</t>
  </si>
  <si>
    <t>20196803</t>
  </si>
  <si>
    <t>91001347</t>
  </si>
  <si>
    <t>20196712</t>
  </si>
  <si>
    <t>91001348</t>
  </si>
  <si>
    <t>20196809</t>
  </si>
  <si>
    <t>91001359</t>
  </si>
  <si>
    <t>813538</t>
  </si>
  <si>
    <t>NL800195309B01</t>
  </si>
  <si>
    <t>COHERENT ROFIN B.V.</t>
  </si>
  <si>
    <t>91001363</t>
  </si>
  <si>
    <t>2504703039</t>
  </si>
  <si>
    <t>91001381</t>
  </si>
  <si>
    <t>4800251</t>
  </si>
  <si>
    <t>91001389</t>
  </si>
  <si>
    <t>2504703040</t>
  </si>
  <si>
    <t>91001471</t>
  </si>
  <si>
    <t>9724</t>
  </si>
  <si>
    <t>91001476</t>
  </si>
  <si>
    <t>11095173</t>
  </si>
  <si>
    <t>RO14774435</t>
  </si>
  <si>
    <t>UP ROMANIA SRL</t>
  </si>
  <si>
    <t>91001487</t>
  </si>
  <si>
    <t>9725</t>
  </si>
  <si>
    <t>91001500</t>
  </si>
  <si>
    <t>42</t>
  </si>
  <si>
    <t>91001753</t>
  </si>
  <si>
    <t>664156221</t>
  </si>
  <si>
    <t>91001986</t>
  </si>
  <si>
    <t>9561315</t>
  </si>
  <si>
    <t>91002077</t>
  </si>
  <si>
    <t>91002096</t>
  </si>
  <si>
    <t>8</t>
  </si>
  <si>
    <t>RO19284485</t>
  </si>
  <si>
    <t>CARBOTECH SRL</t>
  </si>
  <si>
    <t>11.05.2024</t>
  </si>
  <si>
    <t>91001425</t>
  </si>
  <si>
    <t>24076</t>
  </si>
  <si>
    <t>91001468</t>
  </si>
  <si>
    <t>9726</t>
  </si>
  <si>
    <t>91001589</t>
  </si>
  <si>
    <t>8645576385</t>
  </si>
  <si>
    <t>91001590</t>
  </si>
  <si>
    <t>8645576483</t>
  </si>
  <si>
    <t>91001592</t>
  </si>
  <si>
    <t>92000020</t>
  </si>
  <si>
    <t>12.05.2024</t>
  </si>
  <si>
    <t>91001748</t>
  </si>
  <si>
    <t>7041206297</t>
  </si>
  <si>
    <t>91001749</t>
  </si>
  <si>
    <t>7041206298</t>
  </si>
  <si>
    <t>91001750</t>
  </si>
  <si>
    <t>7041206299</t>
  </si>
  <si>
    <t>91001751</t>
  </si>
  <si>
    <t>7041206300</t>
  </si>
  <si>
    <t>91001758</t>
  </si>
  <si>
    <t>8940539578</t>
  </si>
  <si>
    <t>91001759</t>
  </si>
  <si>
    <t>8940539733</t>
  </si>
  <si>
    <t>13.05.2024</t>
  </si>
  <si>
    <t>91001043</t>
  </si>
  <si>
    <t>22</t>
  </si>
  <si>
    <t>91001044</t>
  </si>
  <si>
    <t>20240077</t>
  </si>
  <si>
    <t>91001045</t>
  </si>
  <si>
    <t>82484</t>
  </si>
  <si>
    <t>91001105</t>
  </si>
  <si>
    <t>110058</t>
  </si>
  <si>
    <t>RO34381511</t>
  </si>
  <si>
    <t>DEERY BROOK SRL</t>
  </si>
  <si>
    <t>91001106</t>
  </si>
  <si>
    <t>51722</t>
  </si>
  <si>
    <t>RO33738900</t>
  </si>
  <si>
    <t>RUBIX RO S.R.L.</t>
  </si>
  <si>
    <t>91001132</t>
  </si>
  <si>
    <t>82477</t>
  </si>
  <si>
    <t>91001139</t>
  </si>
  <si>
    <t>4800262</t>
  </si>
  <si>
    <t>91001140</t>
  </si>
  <si>
    <t>4800264</t>
  </si>
  <si>
    <t>91001141</t>
  </si>
  <si>
    <t>4800265</t>
  </si>
  <si>
    <t>91001142</t>
  </si>
  <si>
    <t>4800266</t>
  </si>
  <si>
    <t>91001143</t>
  </si>
  <si>
    <t>4800267</t>
  </si>
  <si>
    <t>91001144</t>
  </si>
  <si>
    <t>4800268</t>
  </si>
  <si>
    <t>91001145</t>
  </si>
  <si>
    <t>4800269</t>
  </si>
  <si>
    <t>91001176</t>
  </si>
  <si>
    <t>8495517</t>
  </si>
  <si>
    <t>91001190</t>
  </si>
  <si>
    <t>2504704405</t>
  </si>
  <si>
    <t>91001211</t>
  </si>
  <si>
    <t>4241029501</t>
  </si>
  <si>
    <t>RO25222010</t>
  </si>
  <si>
    <t>TRANSFER MULTISORT ELEKTRONIK SRL</t>
  </si>
  <si>
    <t>91001212</t>
  </si>
  <si>
    <t>1430973069</t>
  </si>
  <si>
    <t>RO6812058</t>
  </si>
  <si>
    <t>FESTO S.R.L.</t>
  </si>
  <si>
    <t>91001213</t>
  </si>
  <si>
    <t>3504204</t>
  </si>
  <si>
    <t>91001257</t>
  </si>
  <si>
    <t>82474</t>
  </si>
  <si>
    <t>91001261</t>
  </si>
  <si>
    <t>1016</t>
  </si>
  <si>
    <t>91001265</t>
  </si>
  <si>
    <t>20196958</t>
  </si>
  <si>
    <t>91001266</t>
  </si>
  <si>
    <t>20196950</t>
  </si>
  <si>
    <t>91001267</t>
  </si>
  <si>
    <t>20196952</t>
  </si>
  <si>
    <t>91001268</t>
  </si>
  <si>
    <t>20196951</t>
  </si>
  <si>
    <t>91001343</t>
  </si>
  <si>
    <t>2504704213</t>
  </si>
  <si>
    <t>91001356</t>
  </si>
  <si>
    <t>8495518</t>
  </si>
  <si>
    <t>91001364</t>
  </si>
  <si>
    <t>2504704209</t>
  </si>
  <si>
    <t>91001365</t>
  </si>
  <si>
    <t>2504704210</t>
  </si>
  <si>
    <t>91001366</t>
  </si>
  <si>
    <t>2504704211</t>
  </si>
  <si>
    <t>91001367</t>
  </si>
  <si>
    <t>2504704212</t>
  </si>
  <si>
    <t>91001432</t>
  </si>
  <si>
    <t>24066</t>
  </si>
  <si>
    <t>91001455</t>
  </si>
  <si>
    <t>6306426</t>
  </si>
  <si>
    <t>91001456</t>
  </si>
  <si>
    <t>6306427</t>
  </si>
  <si>
    <t>91001469</t>
  </si>
  <si>
    <t>9727</t>
  </si>
  <si>
    <t>91001478</t>
  </si>
  <si>
    <t>6306428</t>
  </si>
  <si>
    <t>91001488</t>
  </si>
  <si>
    <t>9728</t>
  </si>
  <si>
    <t>91001501</t>
  </si>
  <si>
    <t>108</t>
  </si>
  <si>
    <t>IT02510610138</t>
  </si>
  <si>
    <t>WINTEC S.R.L.</t>
  </si>
  <si>
    <t>91001617</t>
  </si>
  <si>
    <t>566983</t>
  </si>
  <si>
    <t>91001754</t>
  </si>
  <si>
    <t>8645576149</t>
  </si>
  <si>
    <t>91001755</t>
  </si>
  <si>
    <t>8645576150</t>
  </si>
  <si>
    <t>91001756</t>
  </si>
  <si>
    <t>8645576248</t>
  </si>
  <si>
    <t>91001757</t>
  </si>
  <si>
    <t>8645576249</t>
  </si>
  <si>
    <t>91001970</t>
  </si>
  <si>
    <t>845</t>
  </si>
  <si>
    <t>IT05173260018</t>
  </si>
  <si>
    <t>SEICA S.P.A.</t>
  </si>
  <si>
    <t>91002098</t>
  </si>
  <si>
    <t>8596994</t>
  </si>
  <si>
    <t>RO427410</t>
  </si>
  <si>
    <t>COMPANIA NATIONALA POSTA ROMANA S.A</t>
  </si>
  <si>
    <t>14.05.2024</t>
  </si>
  <si>
    <t>91001107</t>
  </si>
  <si>
    <t>23</t>
  </si>
  <si>
    <t>91001133</t>
  </si>
  <si>
    <t>8638357</t>
  </si>
  <si>
    <t>RO13209247</t>
  </si>
  <si>
    <t>ICCO ELECTRONICS SRL</t>
  </si>
  <si>
    <t>91001174</t>
  </si>
  <si>
    <t>4800270</t>
  </si>
  <si>
    <t>91001175</t>
  </si>
  <si>
    <t>4800271</t>
  </si>
  <si>
    <t>91001191</t>
  </si>
  <si>
    <t>2504705192</t>
  </si>
  <si>
    <t>91001196</t>
  </si>
  <si>
    <t>4800274</t>
  </si>
  <si>
    <t>91001199</t>
  </si>
  <si>
    <t>4800272</t>
  </si>
  <si>
    <t>91001201</t>
  </si>
  <si>
    <t>4800273</t>
  </si>
  <si>
    <t>91001202</t>
  </si>
  <si>
    <t>4800275</t>
  </si>
  <si>
    <t>91001206</t>
  </si>
  <si>
    <t>20240079</t>
  </si>
  <si>
    <t>91001207</t>
  </si>
  <si>
    <t>20240078</t>
  </si>
  <si>
    <t>91001208</t>
  </si>
  <si>
    <t>4800276</t>
  </si>
  <si>
    <t>91001215</t>
  </si>
  <si>
    <t>4800277</t>
  </si>
  <si>
    <t>91001262</t>
  </si>
  <si>
    <t>1024</t>
  </si>
  <si>
    <t>91001269</t>
  </si>
  <si>
    <t>20196989</t>
  </si>
  <si>
    <t>91001270</t>
  </si>
  <si>
    <t>20196993</t>
  </si>
  <si>
    <t>91001290</t>
  </si>
  <si>
    <t>12654297</t>
  </si>
  <si>
    <t>91001291</t>
  </si>
  <si>
    <t>12654295</t>
  </si>
  <si>
    <t>91001292</t>
  </si>
  <si>
    <t>12654249</t>
  </si>
  <si>
    <t>91001293</t>
  </si>
  <si>
    <t>12654250</t>
  </si>
  <si>
    <t>91001294</t>
  </si>
  <si>
    <t>12654251</t>
  </si>
  <si>
    <t>91001295</t>
  </si>
  <si>
    <t>12654252</t>
  </si>
  <si>
    <t>91001296</t>
  </si>
  <si>
    <t>12654253</t>
  </si>
  <si>
    <t>91001297</t>
  </si>
  <si>
    <t>12654254</t>
  </si>
  <si>
    <t>91001298</t>
  </si>
  <si>
    <t>12654255</t>
  </si>
  <si>
    <t>91001299</t>
  </si>
  <si>
    <t>12654256</t>
  </si>
  <si>
    <t>91001301</t>
  </si>
  <si>
    <t>12654257</t>
  </si>
  <si>
    <t>91001302</t>
  </si>
  <si>
    <t>12654258</t>
  </si>
  <si>
    <t>91001303</t>
  </si>
  <si>
    <t>12654259</t>
  </si>
  <si>
    <t>91001305</t>
  </si>
  <si>
    <t>12654260</t>
  </si>
  <si>
    <t>91001306</t>
  </si>
  <si>
    <t>12654261</t>
  </si>
  <si>
    <t>91001307</t>
  </si>
  <si>
    <t>12654262</t>
  </si>
  <si>
    <t>91001308</t>
  </si>
  <si>
    <t>12654263</t>
  </si>
  <si>
    <t>91001310</t>
  </si>
  <si>
    <t>12654264</t>
  </si>
  <si>
    <t>91001311</t>
  </si>
  <si>
    <t>12654265</t>
  </si>
  <si>
    <t>91001313</t>
  </si>
  <si>
    <t>12654266</t>
  </si>
  <si>
    <t>91001314</t>
  </si>
  <si>
    <t>12654267</t>
  </si>
  <si>
    <t>91001315</t>
  </si>
  <si>
    <t>12654268</t>
  </si>
  <si>
    <t>91001316</t>
  </si>
  <si>
    <t>12654269</t>
  </si>
  <si>
    <t>91001317</t>
  </si>
  <si>
    <t>12654270</t>
  </si>
  <si>
    <t>91001318</t>
  </si>
  <si>
    <t>12654271</t>
  </si>
  <si>
    <t>91001319</t>
  </si>
  <si>
    <t>12654272</t>
  </si>
  <si>
    <t>91001320</t>
  </si>
  <si>
    <t>12654273</t>
  </si>
  <si>
    <t>91001321</t>
  </si>
  <si>
    <t>12654274</t>
  </si>
  <si>
    <t>91001322</t>
  </si>
  <si>
    <t>12654275</t>
  </si>
  <si>
    <t>91001323</t>
  </si>
  <si>
    <t>12654276</t>
  </si>
  <si>
    <t>91001324</t>
  </si>
  <si>
    <t>12654277</t>
  </si>
  <si>
    <t>91001325</t>
  </si>
  <si>
    <t>12654278</t>
  </si>
  <si>
    <t>91001327</t>
  </si>
  <si>
    <t>12654279</t>
  </si>
  <si>
    <t>91001328</t>
  </si>
  <si>
    <t>12654280</t>
  </si>
  <si>
    <t>91001329</t>
  </si>
  <si>
    <t>12654281</t>
  </si>
  <si>
    <t>91001330</t>
  </si>
  <si>
    <t>12654282</t>
  </si>
  <si>
    <t>91001331</t>
  </si>
  <si>
    <t>12654283</t>
  </si>
  <si>
    <t>91001332</t>
  </si>
  <si>
    <t>12654284</t>
  </si>
  <si>
    <t>91001333</t>
  </si>
  <si>
    <t>12654285</t>
  </si>
  <si>
    <t>91001334</t>
  </si>
  <si>
    <t>12654286</t>
  </si>
  <si>
    <t>91001335</t>
  </si>
  <si>
    <t>12654288</t>
  </si>
  <si>
    <t>91001336</t>
  </si>
  <si>
    <t>12654289</t>
  </si>
  <si>
    <t>91001337</t>
  </si>
  <si>
    <t>12654290</t>
  </si>
  <si>
    <t>91001338</t>
  </si>
  <si>
    <t>12654291</t>
  </si>
  <si>
    <t>91001339</t>
  </si>
  <si>
    <t>12654292</t>
  </si>
  <si>
    <t>91001340</t>
  </si>
  <si>
    <t>12654293</t>
  </si>
  <si>
    <t>91001341</t>
  </si>
  <si>
    <t>12654294</t>
  </si>
  <si>
    <t>91001342</t>
  </si>
  <si>
    <t>12654287</t>
  </si>
  <si>
    <t>91001350</t>
  </si>
  <si>
    <t>12654296</t>
  </si>
  <si>
    <t>91001352</t>
  </si>
  <si>
    <t>8495627</t>
  </si>
  <si>
    <t>91001391</t>
  </si>
  <si>
    <t>20196994</t>
  </si>
  <si>
    <t>91001427</t>
  </si>
  <si>
    <t>428220</t>
  </si>
  <si>
    <t>RO3738836</t>
  </si>
  <si>
    <t>AUSTRAL TRADE SRL</t>
  </si>
  <si>
    <t>91001470</t>
  </si>
  <si>
    <t>9731</t>
  </si>
  <si>
    <t>91001489</t>
  </si>
  <si>
    <t>9730</t>
  </si>
  <si>
    <t>91001498</t>
  </si>
  <si>
    <t>376</t>
  </si>
  <si>
    <t>IT01697470936</t>
  </si>
  <si>
    <t>SMH TECHNOLOGIES S.R.L.</t>
  </si>
  <si>
    <t>91001569</t>
  </si>
  <si>
    <t>8140523338</t>
  </si>
  <si>
    <t>91001570</t>
  </si>
  <si>
    <t>8140523437</t>
  </si>
  <si>
    <t>91001571</t>
  </si>
  <si>
    <t>814023416</t>
  </si>
  <si>
    <t>91001572</t>
  </si>
  <si>
    <t>8140523317</t>
  </si>
  <si>
    <t>91001752</t>
  </si>
  <si>
    <t>7041206307</t>
  </si>
  <si>
    <t>91001768</t>
  </si>
  <si>
    <t>1460803658</t>
  </si>
  <si>
    <t>91002097</t>
  </si>
  <si>
    <t>8596996</t>
  </si>
  <si>
    <t>15.05.2024</t>
  </si>
  <si>
    <t>4500050</t>
  </si>
  <si>
    <t>4500051</t>
  </si>
  <si>
    <t>4500052</t>
  </si>
  <si>
    <t>4500053</t>
  </si>
  <si>
    <t>91001134</t>
  </si>
  <si>
    <t>26</t>
  </si>
  <si>
    <t>91001136</t>
  </si>
  <si>
    <t>11</t>
  </si>
  <si>
    <t>RO2816464</t>
  </si>
  <si>
    <t>DEDEMAN SRL</t>
  </si>
  <si>
    <t>91001137</t>
  </si>
  <si>
    <t>91001205</t>
  </si>
  <si>
    <t>20240081</t>
  </si>
  <si>
    <t>91001209</t>
  </si>
  <si>
    <t>91001216</t>
  </si>
  <si>
    <t>4800278</t>
  </si>
  <si>
    <t>91001217</t>
  </si>
  <si>
    <t>4800280</t>
  </si>
  <si>
    <t>91001218</t>
  </si>
  <si>
    <t>4800281</t>
  </si>
  <si>
    <t>91001229</t>
  </si>
  <si>
    <t>4800282</t>
  </si>
  <si>
    <t>91001233</t>
  </si>
  <si>
    <t>4800283</t>
  </si>
  <si>
    <t>91001234</t>
  </si>
  <si>
    <t>4800284</t>
  </si>
  <si>
    <t>91001250</t>
  </si>
  <si>
    <t>82738</t>
  </si>
  <si>
    <t>91001251</t>
  </si>
  <si>
    <t>82739</t>
  </si>
  <si>
    <t>91001252</t>
  </si>
  <si>
    <t>82737</t>
  </si>
  <si>
    <t>91001271</t>
  </si>
  <si>
    <t>20197040</t>
  </si>
  <si>
    <t>91001273</t>
  </si>
  <si>
    <t>20197042</t>
  </si>
  <si>
    <t>91001274</t>
  </si>
  <si>
    <t>20197039</t>
  </si>
  <si>
    <t>91001275</t>
  </si>
  <si>
    <t>20197041</t>
  </si>
  <si>
    <t>91001276</t>
  </si>
  <si>
    <t>20197038</t>
  </si>
  <si>
    <t>91001288</t>
  </si>
  <si>
    <t>12657846</t>
  </si>
  <si>
    <t>91001289</t>
  </si>
  <si>
    <t>12657847</t>
  </si>
  <si>
    <t>91001351</t>
  </si>
  <si>
    <t>2504706687</t>
  </si>
  <si>
    <t>91001354</t>
  </si>
  <si>
    <t>8495732</t>
  </si>
  <si>
    <t>91001357</t>
  </si>
  <si>
    <t>22417271</t>
  </si>
  <si>
    <t>BG3074812189</t>
  </si>
  <si>
    <t>MELEXIS TECHNOLOGIES NV BG</t>
  </si>
  <si>
    <t>91001362</t>
  </si>
  <si>
    <t>566336</t>
  </si>
  <si>
    <t>91001380</t>
  </si>
  <si>
    <t>197</t>
  </si>
  <si>
    <t>IT01518940133</t>
  </si>
  <si>
    <t>PLASTECO SRL</t>
  </si>
  <si>
    <t>91001390</t>
  </si>
  <si>
    <t>20197069</t>
  </si>
  <si>
    <t>91001394</t>
  </si>
  <si>
    <t>20197071</t>
  </si>
  <si>
    <t>91001405</t>
  </si>
  <si>
    <t>691</t>
  </si>
  <si>
    <t>91001426</t>
  </si>
  <si>
    <t>24077</t>
  </si>
  <si>
    <t>91001430</t>
  </si>
  <si>
    <t>240500013</t>
  </si>
  <si>
    <t>RO43331121</t>
  </si>
  <si>
    <t>EAST EUROPEAN ROBOTICS S.R.L.</t>
  </si>
  <si>
    <t>91001437</t>
  </si>
  <si>
    <t>9563624</t>
  </si>
  <si>
    <t>91001479</t>
  </si>
  <si>
    <t>814440027</t>
  </si>
  <si>
    <t>91001495</t>
  </si>
  <si>
    <t>108648098</t>
  </si>
  <si>
    <t>91001513</t>
  </si>
  <si>
    <t>254707922</t>
  </si>
  <si>
    <t>91001566</t>
  </si>
  <si>
    <t>20197073</t>
  </si>
  <si>
    <t>91001717</t>
  </si>
  <si>
    <t>4800279</t>
  </si>
  <si>
    <t>91001925</t>
  </si>
  <si>
    <t>320</t>
  </si>
  <si>
    <t>RO6755688</t>
  </si>
  <si>
    <t>STAR MET SRL</t>
  </si>
  <si>
    <t>91002095</t>
  </si>
  <si>
    <t>82</t>
  </si>
  <si>
    <t>RO10547022</t>
  </si>
  <si>
    <t>LUKOIL ROMANIA SRL</t>
  </si>
  <si>
    <t>92000010</t>
  </si>
  <si>
    <t>92000011</t>
  </si>
  <si>
    <t>16.05.2024</t>
  </si>
  <si>
    <t>4500054</t>
  </si>
  <si>
    <t>4500055</t>
  </si>
  <si>
    <t>4500056</t>
  </si>
  <si>
    <t>91001130</t>
  </si>
  <si>
    <t>4800263</t>
  </si>
  <si>
    <t>91001138</t>
  </si>
  <si>
    <t>96</t>
  </si>
  <si>
    <t>91001203</t>
  </si>
  <si>
    <t>27</t>
  </si>
  <si>
    <t>91001204</t>
  </si>
  <si>
    <t>82757</t>
  </si>
  <si>
    <t>91001210</t>
  </si>
  <si>
    <t>3504209</t>
  </si>
  <si>
    <t>91001219</t>
  </si>
  <si>
    <t>4800288</t>
  </si>
  <si>
    <t>91001220</t>
  </si>
  <si>
    <t>4800289</t>
  </si>
  <si>
    <t>91001221</t>
  </si>
  <si>
    <t>4800290</t>
  </si>
  <si>
    <t>91001222</t>
  </si>
  <si>
    <t>4800293</t>
  </si>
  <si>
    <t>91001230</t>
  </si>
  <si>
    <t>4800285</t>
  </si>
  <si>
    <t>91001231</t>
  </si>
  <si>
    <t>4800286</t>
  </si>
  <si>
    <t>91001232</t>
  </si>
  <si>
    <t>4800287</t>
  </si>
  <si>
    <t>91001236</t>
  </si>
  <si>
    <t>4800291</t>
  </si>
  <si>
    <t>91001237</t>
  </si>
  <si>
    <t>4800292</t>
  </si>
  <si>
    <t>91001258</t>
  </si>
  <si>
    <t>18</t>
  </si>
  <si>
    <t>IT01355880129</t>
  </si>
  <si>
    <t>ABON PLASTIC  S.R.L.</t>
  </si>
  <si>
    <t>91001259</t>
  </si>
  <si>
    <t>1042</t>
  </si>
  <si>
    <t>91001260</t>
  </si>
  <si>
    <t>687</t>
  </si>
  <si>
    <t>IT01550630162</t>
  </si>
  <si>
    <t>NUOVA SITT S.R.L.</t>
  </si>
  <si>
    <t>91001384</t>
  </si>
  <si>
    <t>3514164</t>
  </si>
  <si>
    <t>91001385</t>
  </si>
  <si>
    <t>1116932</t>
  </si>
  <si>
    <t>RO13858023</t>
  </si>
  <si>
    <t>MARVEL SRL</t>
  </si>
  <si>
    <t>91001395</t>
  </si>
  <si>
    <t>12660862</t>
  </si>
  <si>
    <t>91001397</t>
  </si>
  <si>
    <t>12660864</t>
  </si>
  <si>
    <t>91001398</t>
  </si>
  <si>
    <t>12660865</t>
  </si>
  <si>
    <t>91001399</t>
  </si>
  <si>
    <t>12660866</t>
  </si>
  <si>
    <t>91001400</t>
  </si>
  <si>
    <t>12660867</t>
  </si>
  <si>
    <t>91001401</t>
  </si>
  <si>
    <t>12660868</t>
  </si>
  <si>
    <t>91001402</t>
  </si>
  <si>
    <t>12660869</t>
  </si>
  <si>
    <t>91001403</t>
  </si>
  <si>
    <t>12660870</t>
  </si>
  <si>
    <t>91001404</t>
  </si>
  <si>
    <t>12660871</t>
  </si>
  <si>
    <t>91001433</t>
  </si>
  <si>
    <t>24067</t>
  </si>
  <si>
    <t>91001434</t>
  </si>
  <si>
    <t>9360</t>
  </si>
  <si>
    <t>RO15904533</t>
  </si>
  <si>
    <t>PARC INDUSTRIAL HIT SA</t>
  </si>
  <si>
    <t>91001435</t>
  </si>
  <si>
    <t>9381</t>
  </si>
  <si>
    <t>91001436</t>
  </si>
  <si>
    <t>9382</t>
  </si>
  <si>
    <t>91001494</t>
  </si>
  <si>
    <t>10864098</t>
  </si>
  <si>
    <t>91001505</t>
  </si>
  <si>
    <t>20240507</t>
  </si>
  <si>
    <t>IS</t>
  </si>
  <si>
    <t>SHENYANG KETOWAY TECHNOLOGY SERVICE CO LTD.</t>
  </si>
  <si>
    <t>91001511</t>
  </si>
  <si>
    <t>20191704</t>
  </si>
  <si>
    <t>91001512</t>
  </si>
  <si>
    <t>2019105</t>
  </si>
  <si>
    <t>91001515</t>
  </si>
  <si>
    <t>12660863</t>
  </si>
  <si>
    <t>91001573</t>
  </si>
  <si>
    <t>8240569832</t>
  </si>
  <si>
    <t>91001574</t>
  </si>
  <si>
    <t>8240569931</t>
  </si>
  <si>
    <t>91001575</t>
  </si>
  <si>
    <t>8240570031</t>
  </si>
  <si>
    <t>91001576</t>
  </si>
  <si>
    <t>8240570131</t>
  </si>
  <si>
    <t>91001577</t>
  </si>
  <si>
    <t>8240569833</t>
  </si>
  <si>
    <t>91001578</t>
  </si>
  <si>
    <t>8240569932</t>
  </si>
  <si>
    <t>91001579</t>
  </si>
  <si>
    <t>8240570032</t>
  </si>
  <si>
    <t>91001580</t>
  </si>
  <si>
    <t>8240570132</t>
  </si>
  <si>
    <t>91001874</t>
  </si>
  <si>
    <t>9734</t>
  </si>
  <si>
    <t>91001875</t>
  </si>
  <si>
    <t>9736</t>
  </si>
  <si>
    <t>91001905</t>
  </si>
  <si>
    <t>9735</t>
  </si>
  <si>
    <t>91001919</t>
  </si>
  <si>
    <t>9361</t>
  </si>
  <si>
    <t>91001955</t>
  </si>
  <si>
    <t>32</t>
  </si>
  <si>
    <t>C6</t>
  </si>
  <si>
    <t>47375716</t>
  </si>
  <si>
    <t>ROMAN G. MARIUS-GEORGE - CABINET DE</t>
  </si>
  <si>
    <t>91001964</t>
  </si>
  <si>
    <t>10028528</t>
  </si>
  <si>
    <t>DE814181750</t>
  </si>
  <si>
    <t>SMP Deutschland GmbH Rechnungsprüfung</t>
  </si>
  <si>
    <t>91001968</t>
  </si>
  <si>
    <t>10026191</t>
  </si>
  <si>
    <t>91001988</t>
  </si>
  <si>
    <t>14823063</t>
  </si>
  <si>
    <t>17.05.2024</t>
  </si>
  <si>
    <t>4500057</t>
  </si>
  <si>
    <t>4500058</t>
  </si>
  <si>
    <t>4500059</t>
  </si>
  <si>
    <t>4500060</t>
  </si>
  <si>
    <t>4500061</t>
  </si>
  <si>
    <t>4500062</t>
  </si>
  <si>
    <t>4500063</t>
  </si>
  <si>
    <t>4500064</t>
  </si>
  <si>
    <t>91001238</t>
  </si>
  <si>
    <t>4800294</t>
  </si>
  <si>
    <t>91001239</t>
  </si>
  <si>
    <t>4800295</t>
  </si>
  <si>
    <t>91001240</t>
  </si>
  <si>
    <t>4800296</t>
  </si>
  <si>
    <t>91001241</t>
  </si>
  <si>
    <t>4800297</t>
  </si>
  <si>
    <t>91001242</t>
  </si>
  <si>
    <t>4800298</t>
  </si>
  <si>
    <t>91001243</t>
  </si>
  <si>
    <t>4800299</t>
  </si>
  <si>
    <t>91001244</t>
  </si>
  <si>
    <t>4800300</t>
  </si>
  <si>
    <t>91001245</t>
  </si>
  <si>
    <t>4800303</t>
  </si>
  <si>
    <t>91001248</t>
  </si>
  <si>
    <t>4800301</t>
  </si>
  <si>
    <t>91001249</t>
  </si>
  <si>
    <t>28</t>
  </si>
  <si>
    <t>91001253</t>
  </si>
  <si>
    <t>82834</t>
  </si>
  <si>
    <t>91001255</t>
  </si>
  <si>
    <t>240016</t>
  </si>
  <si>
    <t>91001256</t>
  </si>
  <si>
    <t>240017</t>
  </si>
  <si>
    <t>91001263</t>
  </si>
  <si>
    <t>7489</t>
  </si>
  <si>
    <t>HU12948396</t>
  </si>
  <si>
    <t>SEWS Components and Electronics Eu rope Kft.</t>
  </si>
  <si>
    <t>91001374</t>
  </si>
  <si>
    <t>20240082</t>
  </si>
  <si>
    <t>91001379</t>
  </si>
  <si>
    <t>4800302</t>
  </si>
  <si>
    <t>91001388</t>
  </si>
  <si>
    <t>1054</t>
  </si>
  <si>
    <t>91001431</t>
  </si>
  <si>
    <t>90008559</t>
  </si>
  <si>
    <t>RO23154424</t>
  </si>
  <si>
    <t>FOCALITY SRL</t>
  </si>
  <si>
    <t>91001510</t>
  </si>
  <si>
    <t>20197154</t>
  </si>
  <si>
    <t>91001516</t>
  </si>
  <si>
    <t>12663970</t>
  </si>
  <si>
    <t>91001517</t>
  </si>
  <si>
    <t>12663969</t>
  </si>
  <si>
    <t>91001518</t>
  </si>
  <si>
    <t>12663968</t>
  </si>
  <si>
    <t>91001519</t>
  </si>
  <si>
    <t>12663967</t>
  </si>
  <si>
    <t>91001520</t>
  </si>
  <si>
    <t>12663966</t>
  </si>
  <si>
    <t>91001521</t>
  </si>
  <si>
    <t>12663965</t>
  </si>
  <si>
    <t>91001522</t>
  </si>
  <si>
    <t>12663964</t>
  </si>
  <si>
    <t>91001523</t>
  </si>
  <si>
    <t>12663963</t>
  </si>
  <si>
    <t>91001563</t>
  </si>
  <si>
    <t>20197176</t>
  </si>
  <si>
    <t>91001581</t>
  </si>
  <si>
    <t>8240570784</t>
  </si>
  <si>
    <t>91001595</t>
  </si>
  <si>
    <t>8495915</t>
  </si>
  <si>
    <t>91001648</t>
  </si>
  <si>
    <t>883</t>
  </si>
  <si>
    <t>91001770</t>
  </si>
  <si>
    <t>6090028625</t>
  </si>
  <si>
    <t>91001771</t>
  </si>
  <si>
    <t>6090028626</t>
  </si>
  <si>
    <t>91001772</t>
  </si>
  <si>
    <t>609028627</t>
  </si>
  <si>
    <t>91001773</t>
  </si>
  <si>
    <t>6090028628</t>
  </si>
  <si>
    <t>91001774</t>
  </si>
  <si>
    <t>6090028629</t>
  </si>
  <si>
    <t>91001775</t>
  </si>
  <si>
    <t>6090028630</t>
  </si>
  <si>
    <t>91001776</t>
  </si>
  <si>
    <t>6090028631</t>
  </si>
  <si>
    <t>91001876</t>
  </si>
  <si>
    <t>9737</t>
  </si>
  <si>
    <t>91001936</t>
  </si>
  <si>
    <t>1430973568</t>
  </si>
  <si>
    <t>91001981</t>
  </si>
  <si>
    <t>91001983</t>
  </si>
  <si>
    <t>12663971</t>
  </si>
  <si>
    <t>91001989</t>
  </si>
  <si>
    <t>14848675</t>
  </si>
  <si>
    <t>91002066</t>
  </si>
  <si>
    <t>9738</t>
  </si>
  <si>
    <t>91002068</t>
  </si>
  <si>
    <t>6308321</t>
  </si>
  <si>
    <t>91002081</t>
  </si>
  <si>
    <t>70008352</t>
  </si>
  <si>
    <t>RO15399423</t>
  </si>
  <si>
    <t>HERASIB SRL</t>
  </si>
  <si>
    <t>91002082</t>
  </si>
  <si>
    <t>6778579</t>
  </si>
  <si>
    <t>RO31962960</t>
  </si>
  <si>
    <t>FANPLACE IT S.R.L.</t>
  </si>
  <si>
    <t>18.05.2024</t>
  </si>
  <si>
    <t>91001877</t>
  </si>
  <si>
    <t>9739</t>
  </si>
  <si>
    <t>91001906</t>
  </si>
  <si>
    <t>9740</t>
  </si>
  <si>
    <t>91001929</t>
  </si>
  <si>
    <t>24079</t>
  </si>
  <si>
    <t>20.05.2024</t>
  </si>
  <si>
    <t>4500065</t>
  </si>
  <si>
    <t>4500066</t>
  </si>
  <si>
    <t>4500067</t>
  </si>
  <si>
    <t>91001247</t>
  </si>
  <si>
    <t>4800305</t>
  </si>
  <si>
    <t>91001264</t>
  </si>
  <si>
    <t>151</t>
  </si>
  <si>
    <t>91001375</t>
  </si>
  <si>
    <t>3504212</t>
  </si>
  <si>
    <t>91001382</t>
  </si>
  <si>
    <t>4800304</t>
  </si>
  <si>
    <t>91001387</t>
  </si>
  <si>
    <t>150</t>
  </si>
  <si>
    <t>91001392</t>
  </si>
  <si>
    <t>4800306</t>
  </si>
  <si>
    <t>91001396</t>
  </si>
  <si>
    <t>4800307</t>
  </si>
  <si>
    <t>91001407</t>
  </si>
  <si>
    <t>9741</t>
  </si>
  <si>
    <t>91001408</t>
  </si>
  <si>
    <t>4800308</t>
  </si>
  <si>
    <t>91001409</t>
  </si>
  <si>
    <t>4800309</t>
  </si>
  <si>
    <t>91001410</t>
  </si>
  <si>
    <t>4800310</t>
  </si>
  <si>
    <t>91001411</t>
  </si>
  <si>
    <t>4800311</t>
  </si>
  <si>
    <t>91001428</t>
  </si>
  <si>
    <t>6666</t>
  </si>
  <si>
    <t>91001438</t>
  </si>
  <si>
    <t>45993</t>
  </si>
  <si>
    <t>RO33741906</t>
  </si>
  <si>
    <t>RISCO SERVICII FINANCIARE SRL</t>
  </si>
  <si>
    <t>91001492</t>
  </si>
  <si>
    <t>6311901</t>
  </si>
  <si>
    <t>91001507</t>
  </si>
  <si>
    <t>1060</t>
  </si>
  <si>
    <t>91001553</t>
  </si>
  <si>
    <t>82975</t>
  </si>
  <si>
    <t>91001606</t>
  </si>
  <si>
    <t>704</t>
  </si>
  <si>
    <t>IT07661570155</t>
  </si>
  <si>
    <t>VIGNATI PIETRO e LUIGI S.R.L.</t>
  </si>
  <si>
    <t>91001716</t>
  </si>
  <si>
    <t>274</t>
  </si>
  <si>
    <t>IT01720260155</t>
  </si>
  <si>
    <t>A.M.E. S.R.L.</t>
  </si>
  <si>
    <t>91001907</t>
  </si>
  <si>
    <t>9742</t>
  </si>
  <si>
    <t>91001937</t>
  </si>
  <si>
    <t>91001956</t>
  </si>
  <si>
    <t>4219376</t>
  </si>
  <si>
    <t>RO6842083</t>
  </si>
  <si>
    <t>ROMPRIX EXIM SRL</t>
  </si>
  <si>
    <t>91001993</t>
  </si>
  <si>
    <t>62898</t>
  </si>
  <si>
    <t>RO41095547</t>
  </si>
  <si>
    <t>LTD DIRECT PROJECTS S.R.L.</t>
  </si>
  <si>
    <t>91002001</t>
  </si>
  <si>
    <t>4100930</t>
  </si>
  <si>
    <t>91002002</t>
  </si>
  <si>
    <t>4100931</t>
  </si>
  <si>
    <t>91002003</t>
  </si>
  <si>
    <t>4100932</t>
  </si>
  <si>
    <t>91002078</t>
  </si>
  <si>
    <t>62884</t>
  </si>
  <si>
    <t>21.05.2024</t>
  </si>
  <si>
    <t>4500068</t>
  </si>
  <si>
    <t>4500069</t>
  </si>
  <si>
    <t>91001284</t>
  </si>
  <si>
    <t>4800233</t>
  </si>
  <si>
    <t>91001376</t>
  </si>
  <si>
    <t>20240083</t>
  </si>
  <si>
    <t>91001377</t>
  </si>
  <si>
    <t>29</t>
  </si>
  <si>
    <t>91001412</t>
  </si>
  <si>
    <t>4800312</t>
  </si>
  <si>
    <t>91001413</t>
  </si>
  <si>
    <t>4800313</t>
  </si>
  <si>
    <t>91001414</t>
  </si>
  <si>
    <t>4800314</t>
  </si>
  <si>
    <t>91001415</t>
  </si>
  <si>
    <t>4800315</t>
  </si>
  <si>
    <t>91001416</t>
  </si>
  <si>
    <t>4800316</t>
  </si>
  <si>
    <t>91001417</t>
  </si>
  <si>
    <t>4800317</t>
  </si>
  <si>
    <t>91001418</t>
  </si>
  <si>
    <t>4800318</t>
  </si>
  <si>
    <t>91001419</t>
  </si>
  <si>
    <t>4800319</t>
  </si>
  <si>
    <t>91001420</t>
  </si>
  <si>
    <t>4800320</t>
  </si>
  <si>
    <t>91001502</t>
  </si>
  <si>
    <t>109258</t>
  </si>
  <si>
    <t>RO6614115</t>
  </si>
  <si>
    <t>GEBRUDER WEISS SRL</t>
  </si>
  <si>
    <t>91001503</t>
  </si>
  <si>
    <t>109272</t>
  </si>
  <si>
    <t>91001506</t>
  </si>
  <si>
    <t>1067</t>
  </si>
  <si>
    <t>91001508</t>
  </si>
  <si>
    <t>22417872</t>
  </si>
  <si>
    <t>91001509</t>
  </si>
  <si>
    <t>22417873</t>
  </si>
  <si>
    <t>91001524</t>
  </si>
  <si>
    <t>12667304</t>
  </si>
  <si>
    <t>91001526</t>
  </si>
  <si>
    <t>12667303</t>
  </si>
  <si>
    <t>91001527</t>
  </si>
  <si>
    <t>12667302</t>
  </si>
  <si>
    <t>91001529</t>
  </si>
  <si>
    <t>12667301</t>
  </si>
  <si>
    <t>91001531</t>
  </si>
  <si>
    <t>12667300</t>
  </si>
  <si>
    <t>91001532</t>
  </si>
  <si>
    <t>12667299</t>
  </si>
  <si>
    <t>91001533</t>
  </si>
  <si>
    <t>12667297</t>
  </si>
  <si>
    <t>91001534</t>
  </si>
  <si>
    <t>12667296</t>
  </si>
  <si>
    <t>91001535</t>
  </si>
  <si>
    <t>12667298</t>
  </si>
  <si>
    <t>91001548</t>
  </si>
  <si>
    <t>4219402</t>
  </si>
  <si>
    <t>91001550</t>
  </si>
  <si>
    <t>29044</t>
  </si>
  <si>
    <t>RO30623957</t>
  </si>
  <si>
    <t>BALLUFF AUTOMATION SRL</t>
  </si>
  <si>
    <t>91001593</t>
  </si>
  <si>
    <t>253</t>
  </si>
  <si>
    <t>IT02143650121</t>
  </si>
  <si>
    <t>COMEC ITALIA  S.R.L.</t>
  </si>
  <si>
    <t>91001597</t>
  </si>
  <si>
    <t>20197276</t>
  </si>
  <si>
    <t>91001598</t>
  </si>
  <si>
    <t>20197277</t>
  </si>
  <si>
    <t>91001599</t>
  </si>
  <si>
    <t>20197278</t>
  </si>
  <si>
    <t>91001600</t>
  </si>
  <si>
    <t>20197279</t>
  </si>
  <si>
    <t>91001601</t>
  </si>
  <si>
    <t>20197280</t>
  </si>
  <si>
    <t>91001602</t>
  </si>
  <si>
    <t>20197283</t>
  </si>
  <si>
    <t>91001603</t>
  </si>
  <si>
    <t>20197284</t>
  </si>
  <si>
    <t>91001607</t>
  </si>
  <si>
    <t>712</t>
  </si>
  <si>
    <t>91001649</t>
  </si>
  <si>
    <t>2504710133</t>
  </si>
  <si>
    <t>91001664</t>
  </si>
  <si>
    <t>20197281</t>
  </si>
  <si>
    <t>91001665</t>
  </si>
  <si>
    <t>20197282</t>
  </si>
  <si>
    <t>91001666</t>
  </si>
  <si>
    <t>20197285</t>
  </si>
  <si>
    <t>91001870</t>
  </si>
  <si>
    <t>8496077</t>
  </si>
  <si>
    <t>91001878</t>
  </si>
  <si>
    <t>9744</t>
  </si>
  <si>
    <t>91001908</t>
  </si>
  <si>
    <t>9745</t>
  </si>
  <si>
    <t>91002070</t>
  </si>
  <si>
    <t>350109258</t>
  </si>
  <si>
    <t>91002072</t>
  </si>
  <si>
    <t>350109272</t>
  </si>
  <si>
    <t>91002083</t>
  </si>
  <si>
    <t>100948</t>
  </si>
  <si>
    <t>RO28266011</t>
  </si>
  <si>
    <t>MIHANCEA GEORGIANA ANDREEA I.I.</t>
  </si>
  <si>
    <t>92000031</t>
  </si>
  <si>
    <t>92000032</t>
  </si>
  <si>
    <t>22.05.2024</t>
  </si>
  <si>
    <t>91001386</t>
  </si>
  <si>
    <t>20240084</t>
  </si>
  <si>
    <t>91001421</t>
  </si>
  <si>
    <t>4800322</t>
  </si>
  <si>
    <t>91001422</t>
  </si>
  <si>
    <t>4800323</t>
  </si>
  <si>
    <t>91001423</t>
  </si>
  <si>
    <t>4800324</t>
  </si>
  <si>
    <t>91001493</t>
  </si>
  <si>
    <t>814442227</t>
  </si>
  <si>
    <t>91001514</t>
  </si>
  <si>
    <t>91001543</t>
  </si>
  <si>
    <t>4800321</t>
  </si>
  <si>
    <t>91001546</t>
  </si>
  <si>
    <t>3238</t>
  </si>
  <si>
    <t>RO38578940</t>
  </si>
  <si>
    <t>BACSAFE SRL</t>
  </si>
  <si>
    <t>91001582</t>
  </si>
  <si>
    <t>8645580200</t>
  </si>
  <si>
    <t>91001583</t>
  </si>
  <si>
    <t>8645580099</t>
  </si>
  <si>
    <t>91001584</t>
  </si>
  <si>
    <t>8645580104</t>
  </si>
  <si>
    <t>91001585</t>
  </si>
  <si>
    <t>8645580105</t>
  </si>
  <si>
    <t>91001596</t>
  </si>
  <si>
    <t>12670759</t>
  </si>
  <si>
    <t>91001604</t>
  </si>
  <si>
    <t>20197365</t>
  </si>
  <si>
    <t>91001630</t>
  </si>
  <si>
    <t>20197367</t>
  </si>
  <si>
    <t>91001631</t>
  </si>
  <si>
    <t>12670758</t>
  </si>
  <si>
    <t>91001633</t>
  </si>
  <si>
    <t>3504214</t>
  </si>
  <si>
    <t>91001879</t>
  </si>
  <si>
    <t>9746</t>
  </si>
  <si>
    <t>91001887</t>
  </si>
  <si>
    <t>24080</t>
  </si>
  <si>
    <t>91002084</t>
  </si>
  <si>
    <t>218593</t>
  </si>
  <si>
    <t>RO214527</t>
  </si>
  <si>
    <t>VITACOM ELECTRONICS SRL</t>
  </si>
  <si>
    <t>91002085</t>
  </si>
  <si>
    <t>2251849</t>
  </si>
  <si>
    <t>RO14399840</t>
  </si>
  <si>
    <t>DANTE INTERNATIONAL SA</t>
  </si>
  <si>
    <t>23.05.2024</t>
  </si>
  <si>
    <t>4500070</t>
  </si>
  <si>
    <t>91001406</t>
  </si>
  <si>
    <t>8900185986</t>
  </si>
  <si>
    <t>91001525</t>
  </si>
  <si>
    <t>4800325</t>
  </si>
  <si>
    <t>91001528</t>
  </si>
  <si>
    <t>4800326</t>
  </si>
  <si>
    <t>91001530</t>
  </si>
  <si>
    <t>4800327</t>
  </si>
  <si>
    <t>91001536</t>
  </si>
  <si>
    <t>4800328</t>
  </si>
  <si>
    <t>91001537</t>
  </si>
  <si>
    <t>4800329</t>
  </si>
  <si>
    <t>91001538</t>
  </si>
  <si>
    <t>4800331</t>
  </si>
  <si>
    <t>91001539</t>
  </si>
  <si>
    <t>4800332</t>
  </si>
  <si>
    <t>91001540</t>
  </si>
  <si>
    <t>4800333</t>
  </si>
  <si>
    <t>91001545</t>
  </si>
  <si>
    <t>4800330</t>
  </si>
  <si>
    <t>91001547</t>
  </si>
  <si>
    <t>83107</t>
  </si>
  <si>
    <t>91001549</t>
  </si>
  <si>
    <t>4800334</t>
  </si>
  <si>
    <t>91001554</t>
  </si>
  <si>
    <t>83108</t>
  </si>
  <si>
    <t>91001561</t>
  </si>
  <si>
    <t>146</t>
  </si>
  <si>
    <t>91001564</t>
  </si>
  <si>
    <t>1082</t>
  </si>
  <si>
    <t>91001567</t>
  </si>
  <si>
    <t>2400663</t>
  </si>
  <si>
    <t>IT00514510429</t>
  </si>
  <si>
    <t>MIKROPLA S.R.L.</t>
  </si>
  <si>
    <t>91001608</t>
  </si>
  <si>
    <t>91001609</t>
  </si>
  <si>
    <t>20240085</t>
  </si>
  <si>
    <t>91001628</t>
  </si>
  <si>
    <t>2504712737</t>
  </si>
  <si>
    <t>91001724</t>
  </si>
  <si>
    <t>8645580504</t>
  </si>
  <si>
    <t>91001880</t>
  </si>
  <si>
    <t>9748</t>
  </si>
  <si>
    <t>91001881</t>
  </si>
  <si>
    <t>9749</t>
  </si>
  <si>
    <t>91001888</t>
  </si>
  <si>
    <t>24081</t>
  </si>
  <si>
    <t>91001909</t>
  </si>
  <si>
    <t>9750</t>
  </si>
  <si>
    <t>91001931</t>
  </si>
  <si>
    <t>6669</t>
  </si>
  <si>
    <t>91001933</t>
  </si>
  <si>
    <t>191524</t>
  </si>
  <si>
    <t>RO22043010</t>
  </si>
  <si>
    <t>EON ENERGIE ROMANIA SA</t>
  </si>
  <si>
    <t>91001934</t>
  </si>
  <si>
    <t>6312959</t>
  </si>
  <si>
    <t>91001994</t>
  </si>
  <si>
    <t>916659</t>
  </si>
  <si>
    <t>CX</t>
  </si>
  <si>
    <t>91002045</t>
  </si>
  <si>
    <t>24-10864098</t>
  </si>
  <si>
    <t>91002048</t>
  </si>
  <si>
    <t>24-1592989</t>
  </si>
  <si>
    <t>91002055</t>
  </si>
  <si>
    <t>91002170</t>
  </si>
  <si>
    <t>9950173795</t>
  </si>
  <si>
    <t>92000028</t>
  </si>
  <si>
    <t>24.05.2024</t>
  </si>
  <si>
    <t>4500071</t>
  </si>
  <si>
    <t>91001541</t>
  </si>
  <si>
    <t>240018</t>
  </si>
  <si>
    <t>91001542</t>
  </si>
  <si>
    <t>240019</t>
  </si>
  <si>
    <t>91001544</t>
  </si>
  <si>
    <t>34</t>
  </si>
  <si>
    <t>91001551</t>
  </si>
  <si>
    <t>4800336</t>
  </si>
  <si>
    <t>91001552</t>
  </si>
  <si>
    <t>9752</t>
  </si>
  <si>
    <t>91001555</t>
  </si>
  <si>
    <t>4800337</t>
  </si>
  <si>
    <t>91001556</t>
  </si>
  <si>
    <t>4800335</t>
  </si>
  <si>
    <t>91001557</t>
  </si>
  <si>
    <t>4800338</t>
  </si>
  <si>
    <t>91001559</t>
  </si>
  <si>
    <t>4800340</t>
  </si>
  <si>
    <t>91001560</t>
  </si>
  <si>
    <t>4800339</t>
  </si>
  <si>
    <t>91001562</t>
  </si>
  <si>
    <t>4800341</t>
  </si>
  <si>
    <t>91001565</t>
  </si>
  <si>
    <t>1099</t>
  </si>
  <si>
    <t>91001637</t>
  </si>
  <si>
    <t>1430974178</t>
  </si>
  <si>
    <t>91001639</t>
  </si>
  <si>
    <t>20197518</t>
  </si>
  <si>
    <t>91001642</t>
  </si>
  <si>
    <t>159</t>
  </si>
  <si>
    <t>91001643</t>
  </si>
  <si>
    <t>2504713904</t>
  </si>
  <si>
    <t>91001646</t>
  </si>
  <si>
    <t>91001673</t>
  </si>
  <si>
    <t>20197504</t>
  </si>
  <si>
    <t>91001709</t>
  </si>
  <si>
    <t>20197505</t>
  </si>
  <si>
    <t>91001725</t>
  </si>
  <si>
    <t>8940543662</t>
  </si>
  <si>
    <t>91001745</t>
  </si>
  <si>
    <t>8940543691</t>
  </si>
  <si>
    <t>91001910</t>
  </si>
  <si>
    <t>9754</t>
  </si>
  <si>
    <t>91001928</t>
  </si>
  <si>
    <t>199/05/2024</t>
  </si>
  <si>
    <t>PL8992209203</t>
  </si>
  <si>
    <t>WIRE SOLUTIONS Grzegorz Bednarz</t>
  </si>
  <si>
    <t>91001932</t>
  </si>
  <si>
    <t>6670</t>
  </si>
  <si>
    <t>91001939</t>
  </si>
  <si>
    <t>5109303886</t>
  </si>
  <si>
    <t>RO16191624</t>
  </si>
  <si>
    <t>TRW AUTOMOTIVE SAFETY SYSTEMS SRL</t>
  </si>
  <si>
    <t>91001940</t>
  </si>
  <si>
    <t>5109303893</t>
  </si>
  <si>
    <t>91002065</t>
  </si>
  <si>
    <t>199052024</t>
  </si>
  <si>
    <t>91002079</t>
  </si>
  <si>
    <t>2023371</t>
  </si>
  <si>
    <t>RO39210610</t>
  </si>
  <si>
    <t>INFINITY ENTERPRISE S.R.L.</t>
  </si>
  <si>
    <t>92000029</t>
  </si>
  <si>
    <t>25.05.2024</t>
  </si>
  <si>
    <t>91001429</t>
  </si>
  <si>
    <t>1459431</t>
  </si>
  <si>
    <t>RO5919324</t>
  </si>
  <si>
    <t>CENTRUL MEDICAL UNIREA SRL</t>
  </si>
  <si>
    <t>91001723</t>
  </si>
  <si>
    <t>7041206860</t>
  </si>
  <si>
    <t>91001903</t>
  </si>
  <si>
    <t>91001911</t>
  </si>
  <si>
    <t>9755</t>
  </si>
  <si>
    <t>91002168</t>
  </si>
  <si>
    <t>91006768</t>
  </si>
  <si>
    <t>GB239354938</t>
  </si>
  <si>
    <t>ROLLS-ROYCE MOTOR CARS LIMITED</t>
  </si>
  <si>
    <t>91002169</t>
  </si>
  <si>
    <t>91006767</t>
  </si>
  <si>
    <t>26.05.2024</t>
  </si>
  <si>
    <t>91001812</t>
  </si>
  <si>
    <t>8645582187</t>
  </si>
  <si>
    <t>91001813</t>
  </si>
  <si>
    <t>8645582287</t>
  </si>
  <si>
    <t>91001814</t>
  </si>
  <si>
    <t>645582287</t>
  </si>
  <si>
    <t>27.05.2024</t>
  </si>
  <si>
    <t>4500072</t>
  </si>
  <si>
    <t>4500083</t>
  </si>
  <si>
    <t>91001568</t>
  </si>
  <si>
    <t>154</t>
  </si>
  <si>
    <t>91001594</t>
  </si>
  <si>
    <t>35</t>
  </si>
  <si>
    <t>91001605</t>
  </si>
  <si>
    <t>500402</t>
  </si>
  <si>
    <t>IT00285360160</t>
  </si>
  <si>
    <t>MI. ME. MINUTERIE METALL. MELES SPA</t>
  </si>
  <si>
    <t>91001625</t>
  </si>
  <si>
    <t>3504217</t>
  </si>
  <si>
    <t>91001640</t>
  </si>
  <si>
    <t>1106</t>
  </si>
  <si>
    <t>91001644</t>
  </si>
  <si>
    <t>2725</t>
  </si>
  <si>
    <t>91001663</t>
  </si>
  <si>
    <t>91001669</t>
  </si>
  <si>
    <t>22418500</t>
  </si>
  <si>
    <t>91001670</t>
  </si>
  <si>
    <t>12680421</t>
  </si>
  <si>
    <t>91001671</t>
  </si>
  <si>
    <t>12680422</t>
  </si>
  <si>
    <t>91001672</t>
  </si>
  <si>
    <t>12680423</t>
  </si>
  <si>
    <t>91001689</t>
  </si>
  <si>
    <t>240571</t>
  </si>
  <si>
    <t>IT10205580151</t>
  </si>
  <si>
    <t>GUAINE MICOPLAST S.R.L.</t>
  </si>
  <si>
    <t>91001693</t>
  </si>
  <si>
    <t>8496402</t>
  </si>
  <si>
    <t>91001694</t>
  </si>
  <si>
    <t>8496408</t>
  </si>
  <si>
    <t>91001710</t>
  </si>
  <si>
    <t>1651</t>
  </si>
  <si>
    <t>IT01328270069</t>
  </si>
  <si>
    <t>MECAL S.R.L.</t>
  </si>
  <si>
    <t>91001882</t>
  </si>
  <si>
    <t>9759</t>
  </si>
  <si>
    <t>91001889</t>
  </si>
  <si>
    <t>24083</t>
  </si>
  <si>
    <t>91001912</t>
  </si>
  <si>
    <t>9758</t>
  </si>
  <si>
    <t>91001926</t>
  </si>
  <si>
    <t>753953</t>
  </si>
  <si>
    <t>RO8971726</t>
  </si>
  <si>
    <t>VODAFONE ROMANIA SA</t>
  </si>
  <si>
    <t>91001930</t>
  </si>
  <si>
    <t>6122415</t>
  </si>
  <si>
    <t>RO15455973</t>
  </si>
  <si>
    <t>AUTO MOTO INVEST SRL</t>
  </si>
  <si>
    <t>91001935</t>
  </si>
  <si>
    <t>6317171</t>
  </si>
  <si>
    <t>91001977</t>
  </si>
  <si>
    <t>47</t>
  </si>
  <si>
    <t>IT04091030983</t>
  </si>
  <si>
    <t>MC DUE AUTOMATIONI SRL</t>
  </si>
  <si>
    <t>91001984</t>
  </si>
  <si>
    <t>91002044</t>
  </si>
  <si>
    <t>24-8250-IT365</t>
  </si>
  <si>
    <t>91002062</t>
  </si>
  <si>
    <t>1548058</t>
  </si>
  <si>
    <t>91002075</t>
  </si>
  <si>
    <t>937015953</t>
  </si>
  <si>
    <t>DE811237578</t>
  </si>
  <si>
    <t>ELDRA KUNSTSTOFFTECHNIK GMBH</t>
  </si>
  <si>
    <t>91002076</t>
  </si>
  <si>
    <t>91002102</t>
  </si>
  <si>
    <t>581</t>
  </si>
  <si>
    <t>RO28166292</t>
  </si>
  <si>
    <t>CADVENTURE</t>
  </si>
  <si>
    <t>92000033</t>
  </si>
  <si>
    <t>28.05.2024</t>
  </si>
  <si>
    <t>91001610</t>
  </si>
  <si>
    <t>4800343</t>
  </si>
  <si>
    <t>91001611</t>
  </si>
  <si>
    <t>4800344</t>
  </si>
  <si>
    <t>91001612</t>
  </si>
  <si>
    <t>4800342</t>
  </si>
  <si>
    <t>91001613</t>
  </si>
  <si>
    <t>4800345</t>
  </si>
  <si>
    <t>91001614</t>
  </si>
  <si>
    <t>4800346</t>
  </si>
  <si>
    <t>91001615</t>
  </si>
  <si>
    <t>91001616</t>
  </si>
  <si>
    <t>4800347</t>
  </si>
  <si>
    <t>91001618</t>
  </si>
  <si>
    <t>36</t>
  </si>
  <si>
    <t>91001619</t>
  </si>
  <si>
    <t>4800348</t>
  </si>
  <si>
    <t>91001620</t>
  </si>
  <si>
    <t>4800349</t>
  </si>
  <si>
    <t>91001621</t>
  </si>
  <si>
    <t>4800350</t>
  </si>
  <si>
    <t>91001622</t>
  </si>
  <si>
    <t>4800351</t>
  </si>
  <si>
    <t>91001623</t>
  </si>
  <si>
    <t>4800353</t>
  </si>
  <si>
    <t>91001624</t>
  </si>
  <si>
    <t>4800354</t>
  </si>
  <si>
    <t>91001626</t>
  </si>
  <si>
    <t>4800358</t>
  </si>
  <si>
    <t>91001627</t>
  </si>
  <si>
    <t>4800360</t>
  </si>
  <si>
    <t>91001629</t>
  </si>
  <si>
    <t>4800361</t>
  </si>
  <si>
    <t>91001632</t>
  </si>
  <si>
    <t>20240087</t>
  </si>
  <si>
    <t>91001635</t>
  </si>
  <si>
    <t>7181</t>
  </si>
  <si>
    <t>RO3842097</t>
  </si>
  <si>
    <t>LOGICODE SA</t>
  </si>
  <si>
    <t>91001636</t>
  </si>
  <si>
    <t>3255</t>
  </si>
  <si>
    <t>91001638</t>
  </si>
  <si>
    <t>83422</t>
  </si>
  <si>
    <t>91001641</t>
  </si>
  <si>
    <t>1118</t>
  </si>
  <si>
    <t>91001650</t>
  </si>
  <si>
    <t>4800352</t>
  </si>
  <si>
    <t>91001651</t>
  </si>
  <si>
    <t>4800355</t>
  </si>
  <si>
    <t>91001652</t>
  </si>
  <si>
    <t>4800356</t>
  </si>
  <si>
    <t>91001653</t>
  </si>
  <si>
    <t>4800359</t>
  </si>
  <si>
    <t>91001686</t>
  </si>
  <si>
    <t>1132</t>
  </si>
  <si>
    <t>91001692</t>
  </si>
  <si>
    <t>8496538</t>
  </si>
  <si>
    <t>91001695</t>
  </si>
  <si>
    <t>12683991</t>
  </si>
  <si>
    <t>91001696</t>
  </si>
  <si>
    <t>12683998</t>
  </si>
  <si>
    <t>91001697</t>
  </si>
  <si>
    <t>12683992</t>
  </si>
  <si>
    <t>91001698</t>
  </si>
  <si>
    <t>12683993</t>
  </si>
  <si>
    <t>91001699</t>
  </si>
  <si>
    <t>12683994</t>
  </si>
  <si>
    <t>91001700</t>
  </si>
  <si>
    <t>12683996</t>
  </si>
  <si>
    <t>91001701</t>
  </si>
  <si>
    <t>12683995</t>
  </si>
  <si>
    <t>91001702</t>
  </si>
  <si>
    <t>12683997</t>
  </si>
  <si>
    <t>91001733</t>
  </si>
  <si>
    <t>4800357</t>
  </si>
  <si>
    <t>91001738</t>
  </si>
  <si>
    <t>8496530</t>
  </si>
  <si>
    <t>91001739</t>
  </si>
  <si>
    <t>8496541</t>
  </si>
  <si>
    <t>91001740</t>
  </si>
  <si>
    <t>8496543</t>
  </si>
  <si>
    <t>91001741</t>
  </si>
  <si>
    <t>8496505</t>
  </si>
  <si>
    <t>91001742</t>
  </si>
  <si>
    <t>8496508</t>
  </si>
  <si>
    <t>91001743</t>
  </si>
  <si>
    <t>8496510</t>
  </si>
  <si>
    <t>91001779</t>
  </si>
  <si>
    <t>8496531</t>
  </si>
  <si>
    <t>91001780</t>
  </si>
  <si>
    <t>8496533</t>
  </si>
  <si>
    <t>91001839</t>
  </si>
  <si>
    <t>8496542</t>
  </si>
  <si>
    <t>91001840</t>
  </si>
  <si>
    <t>8496540</t>
  </si>
  <si>
    <t>91001841</t>
  </si>
  <si>
    <t>8496539</t>
  </si>
  <si>
    <t>91001842</t>
  </si>
  <si>
    <t>8496537</t>
  </si>
  <si>
    <t>91001843</t>
  </si>
  <si>
    <t>8496532</t>
  </si>
  <si>
    <t>91001844</t>
  </si>
  <si>
    <t>8496529</t>
  </si>
  <si>
    <t>91001845</t>
  </si>
  <si>
    <t>8496525</t>
  </si>
  <si>
    <t>91001846</t>
  </si>
  <si>
    <t>8496520</t>
  </si>
  <si>
    <t>91001847</t>
  </si>
  <si>
    <t>8496519</t>
  </si>
  <si>
    <t>91001848</t>
  </si>
  <si>
    <t>8496518</t>
  </si>
  <si>
    <t>91001849</t>
  </si>
  <si>
    <t>8496517</t>
  </si>
  <si>
    <t>91001850</t>
  </si>
  <si>
    <t>8496514</t>
  </si>
  <si>
    <t>91001851</t>
  </si>
  <si>
    <t>8496513</t>
  </si>
  <si>
    <t>91001852</t>
  </si>
  <si>
    <t>8496512</t>
  </si>
  <si>
    <t>91001853</t>
  </si>
  <si>
    <t>8496511</t>
  </si>
  <si>
    <t>91001854</t>
  </si>
  <si>
    <t>8496509</t>
  </si>
  <si>
    <t>91001855</t>
  </si>
  <si>
    <t>8496507</t>
  </si>
  <si>
    <t>91001856</t>
  </si>
  <si>
    <t>8496506</t>
  </si>
  <si>
    <t>91001857</t>
  </si>
  <si>
    <t>8496504</t>
  </si>
  <si>
    <t>91001858</t>
  </si>
  <si>
    <t>8496503</t>
  </si>
  <si>
    <t>91001859</t>
  </si>
  <si>
    <t>8496502</t>
  </si>
  <si>
    <t>91001860</t>
  </si>
  <si>
    <t>8496501</t>
  </si>
  <si>
    <t>91001861</t>
  </si>
  <si>
    <t>8496500</t>
  </si>
  <si>
    <t>91001862</t>
  </si>
  <si>
    <t>8496499</t>
  </si>
  <si>
    <t>91001863</t>
  </si>
  <si>
    <t>8496497</t>
  </si>
  <si>
    <t>91001864</t>
  </si>
  <si>
    <t>8496496</t>
  </si>
  <si>
    <t>91001865</t>
  </si>
  <si>
    <t>8496495</t>
  </si>
  <si>
    <t>91001866</t>
  </si>
  <si>
    <t>8496494</t>
  </si>
  <si>
    <t>91001867</t>
  </si>
  <si>
    <t>8496492</t>
  </si>
  <si>
    <t>91001868</t>
  </si>
  <si>
    <t>8496498</t>
  </si>
  <si>
    <t>91001869</t>
  </si>
  <si>
    <t>8496493</t>
  </si>
  <si>
    <t>91001883</t>
  </si>
  <si>
    <t>9762</t>
  </si>
  <si>
    <t>91001913</t>
  </si>
  <si>
    <t>9763</t>
  </si>
  <si>
    <t>91001927</t>
  </si>
  <si>
    <t>15103</t>
  </si>
  <si>
    <t>RO34390765</t>
  </si>
  <si>
    <t>TEX MARKETING &amp; SALES SRL</t>
  </si>
  <si>
    <t>91001991</t>
  </si>
  <si>
    <t>18057</t>
  </si>
  <si>
    <t>29.05.2024</t>
  </si>
  <si>
    <t>91001634</t>
  </si>
  <si>
    <t>38</t>
  </si>
  <si>
    <t>91001655</t>
  </si>
  <si>
    <t>7184</t>
  </si>
  <si>
    <t>91001656</t>
  </si>
  <si>
    <t>110126</t>
  </si>
  <si>
    <t>91001658</t>
  </si>
  <si>
    <t>3504221</t>
  </si>
  <si>
    <t>91001659</t>
  </si>
  <si>
    <t>83485</t>
  </si>
  <si>
    <t>91001661</t>
  </si>
  <si>
    <t>83482</t>
  </si>
  <si>
    <t>91001662</t>
  </si>
  <si>
    <t>83484</t>
  </si>
  <si>
    <t>91001667</t>
  </si>
  <si>
    <t>430295</t>
  </si>
  <si>
    <t>91001668</t>
  </si>
  <si>
    <t>83483</t>
  </si>
  <si>
    <t>91001676</t>
  </si>
  <si>
    <t>82402344</t>
  </si>
  <si>
    <t>91001781</t>
  </si>
  <si>
    <t>2504717125</t>
  </si>
  <si>
    <t>91001823</t>
  </si>
  <si>
    <t>1461204298</t>
  </si>
  <si>
    <t>91001873</t>
  </si>
  <si>
    <t>814444395</t>
  </si>
  <si>
    <t>91001898</t>
  </si>
  <si>
    <t>4218</t>
  </si>
  <si>
    <t>RO27651515</t>
  </si>
  <si>
    <t>GRANT THORNTON AUDIT SRL</t>
  </si>
  <si>
    <t>91001904</t>
  </si>
  <si>
    <t>91001922</t>
  </si>
  <si>
    <t>13195</t>
  </si>
  <si>
    <t>91001972</t>
  </si>
  <si>
    <t>3584789</t>
  </si>
  <si>
    <t>91001992</t>
  </si>
  <si>
    <t>75819</t>
  </si>
  <si>
    <t>RO20848480</t>
  </si>
  <si>
    <t>DEPOZITUL DE SCAUNE SRL</t>
  </si>
  <si>
    <t>91001996</t>
  </si>
  <si>
    <t>30.05.2024</t>
  </si>
  <si>
    <t>91001654</t>
  </si>
  <si>
    <t>736</t>
  </si>
  <si>
    <t>91001657</t>
  </si>
  <si>
    <t>39</t>
  </si>
  <si>
    <t>91001660</t>
  </si>
  <si>
    <t>83499</t>
  </si>
  <si>
    <t>91001675</t>
  </si>
  <si>
    <t>15162</t>
  </si>
  <si>
    <t>91001678</t>
  </si>
  <si>
    <t>83549</t>
  </si>
  <si>
    <t>91001679</t>
  </si>
  <si>
    <t>8638429</t>
  </si>
  <si>
    <t>91001680</t>
  </si>
  <si>
    <t>8638430</t>
  </si>
  <si>
    <t>91001681</t>
  </si>
  <si>
    <t>8638431</t>
  </si>
  <si>
    <t>91001703</t>
  </si>
  <si>
    <t>110129</t>
  </si>
  <si>
    <t>91001720</t>
  </si>
  <si>
    <t>677</t>
  </si>
  <si>
    <t>IT02143560122</t>
  </si>
  <si>
    <t>CAVI ZENIT S.R.L.</t>
  </si>
  <si>
    <t>91001782</t>
  </si>
  <si>
    <t>20197750</t>
  </si>
  <si>
    <t>91001783</t>
  </si>
  <si>
    <t>20197751</t>
  </si>
  <si>
    <t>91001784</t>
  </si>
  <si>
    <t>20197752</t>
  </si>
  <si>
    <t>91001785</t>
  </si>
  <si>
    <t>20197753</t>
  </si>
  <si>
    <t>91001815</t>
  </si>
  <si>
    <t>8645583306</t>
  </si>
  <si>
    <t>91001816</t>
  </si>
  <si>
    <t>8645583311</t>
  </si>
  <si>
    <t>91001817</t>
  </si>
  <si>
    <t>8645583403</t>
  </si>
  <si>
    <t>91001818</t>
  </si>
  <si>
    <t>8645583407</t>
  </si>
  <si>
    <t>91001820</t>
  </si>
  <si>
    <t>864583334</t>
  </si>
  <si>
    <t>91001821</t>
  </si>
  <si>
    <t>8645583461</t>
  </si>
  <si>
    <t>91001822</t>
  </si>
  <si>
    <t>645583461</t>
  </si>
  <si>
    <t>91001824</t>
  </si>
  <si>
    <t>8645583396</t>
  </si>
  <si>
    <t>91001884</t>
  </si>
  <si>
    <t>9766</t>
  </si>
  <si>
    <t>91001885</t>
  </si>
  <si>
    <t>9769</t>
  </si>
  <si>
    <t>91001890</t>
  </si>
  <si>
    <t>24084</t>
  </si>
  <si>
    <t>91001897</t>
  </si>
  <si>
    <t>6318638</t>
  </si>
  <si>
    <t>91001914</t>
  </si>
  <si>
    <t>9767</t>
  </si>
  <si>
    <t>91001915</t>
  </si>
  <si>
    <t>9768</t>
  </si>
  <si>
    <t>91001990</t>
  </si>
  <si>
    <t>18188</t>
  </si>
  <si>
    <t>RO14324031</t>
  </si>
  <si>
    <t>MAXX COMPUTERS SRL</t>
  </si>
  <si>
    <t>91001995</t>
  </si>
  <si>
    <t>2006638</t>
  </si>
  <si>
    <t>91002064</t>
  </si>
  <si>
    <t>9175608</t>
  </si>
  <si>
    <t>ESB85538601</t>
  </si>
  <si>
    <t>GRUPO LOGISCENTER S.L</t>
  </si>
  <si>
    <t>4500073</t>
  </si>
  <si>
    <t>4500074</t>
  </si>
  <si>
    <t>4500075</t>
  </si>
  <si>
    <t>4500076</t>
  </si>
  <si>
    <t>4500077</t>
  </si>
  <si>
    <t>4500078</t>
  </si>
  <si>
    <t>4500079</t>
  </si>
  <si>
    <t>4500080</t>
  </si>
  <si>
    <t>4500081</t>
  </si>
  <si>
    <t>4500082</t>
  </si>
  <si>
    <t>91001674</t>
  </si>
  <si>
    <t>240020</t>
  </si>
  <si>
    <t>91001677</t>
  </si>
  <si>
    <t>91001682</t>
  </si>
  <si>
    <t>4800362</t>
  </si>
  <si>
    <t>91001683</t>
  </si>
  <si>
    <t>4800363</t>
  </si>
  <si>
    <t>91001684</t>
  </si>
  <si>
    <t>4800364</t>
  </si>
  <si>
    <t>91001685</t>
  </si>
  <si>
    <t>4800365</t>
  </si>
  <si>
    <t>91001687</t>
  </si>
  <si>
    <t>4800366</t>
  </si>
  <si>
    <t>91001688</t>
  </si>
  <si>
    <t>4800367</t>
  </si>
  <si>
    <t>91001690</t>
  </si>
  <si>
    <t>4800368</t>
  </si>
  <si>
    <t>91001691</t>
  </si>
  <si>
    <t>4800369</t>
  </si>
  <si>
    <t>91001704</t>
  </si>
  <si>
    <t>4800370</t>
  </si>
  <si>
    <t>91001705</t>
  </si>
  <si>
    <t>4800371</t>
  </si>
  <si>
    <t>91001706</t>
  </si>
  <si>
    <t>4800372</t>
  </si>
  <si>
    <t>91001707</t>
  </si>
  <si>
    <t>74</t>
  </si>
  <si>
    <t>91001708</t>
  </si>
  <si>
    <t>4800375</t>
  </si>
  <si>
    <t>91001711</t>
  </si>
  <si>
    <t>4800376</t>
  </si>
  <si>
    <t>91001712</t>
  </si>
  <si>
    <t>4800373</t>
  </si>
  <si>
    <t>91001713</t>
  </si>
  <si>
    <t>4800374</t>
  </si>
  <si>
    <t>91001714</t>
  </si>
  <si>
    <t>4800377</t>
  </si>
  <si>
    <t>91001715</t>
  </si>
  <si>
    <t>4800378</t>
  </si>
  <si>
    <t>91001718</t>
  </si>
  <si>
    <t>4800379</t>
  </si>
  <si>
    <t>91001719</t>
  </si>
  <si>
    <t>4800380</t>
  </si>
  <si>
    <t>91001721</t>
  </si>
  <si>
    <t>4800381</t>
  </si>
  <si>
    <t>91001722</t>
  </si>
  <si>
    <t>4800382</t>
  </si>
  <si>
    <t>91001726</t>
  </si>
  <si>
    <t>4600024</t>
  </si>
  <si>
    <t>91001727</t>
  </si>
  <si>
    <t>4800383</t>
  </si>
  <si>
    <t>91001728</t>
  </si>
  <si>
    <t>4800384</t>
  </si>
  <si>
    <t>91001729</t>
  </si>
  <si>
    <t>4800385</t>
  </si>
  <si>
    <t>91001730</t>
  </si>
  <si>
    <t>4800386</t>
  </si>
  <si>
    <t>91001731</t>
  </si>
  <si>
    <t>4800387</t>
  </si>
  <si>
    <t>91001732</t>
  </si>
  <si>
    <t>4800388</t>
  </si>
  <si>
    <t>91001734</t>
  </si>
  <si>
    <t>91001735</t>
  </si>
  <si>
    <t>91001736</t>
  </si>
  <si>
    <t>1157</t>
  </si>
  <si>
    <t>91001737</t>
  </si>
  <si>
    <t>8184</t>
  </si>
  <si>
    <t>91001744</t>
  </si>
  <si>
    <t>3602674</t>
  </si>
  <si>
    <t>91001777</t>
  </si>
  <si>
    <t>781</t>
  </si>
  <si>
    <t>91001778</t>
  </si>
  <si>
    <t>8496897</t>
  </si>
  <si>
    <t>91001786</t>
  </si>
  <si>
    <t>166</t>
  </si>
  <si>
    <t>91001819</t>
  </si>
  <si>
    <t>6645520003</t>
  </si>
  <si>
    <t>91001826</t>
  </si>
  <si>
    <t>2502881</t>
  </si>
  <si>
    <t>RO8808380</t>
  </si>
  <si>
    <t>SMC ROMANIA S.R.L.</t>
  </si>
  <si>
    <t>91001827</t>
  </si>
  <si>
    <t>8496943</t>
  </si>
  <si>
    <t>91001828</t>
  </si>
  <si>
    <t>8496944</t>
  </si>
  <si>
    <t>91001829</t>
  </si>
  <si>
    <t>8496899</t>
  </si>
  <si>
    <t>91001830</t>
  </si>
  <si>
    <t>8496900</t>
  </si>
  <si>
    <t>91001831</t>
  </si>
  <si>
    <t>8496901</t>
  </si>
  <si>
    <t>91001832</t>
  </si>
  <si>
    <t>8496898</t>
  </si>
  <si>
    <t>91001833</t>
  </si>
  <si>
    <t>8496937</t>
  </si>
  <si>
    <t>91001834</t>
  </si>
  <si>
    <t>8496940</t>
  </si>
  <si>
    <t>91001835</t>
  </si>
  <si>
    <t>8496941</t>
  </si>
  <si>
    <t>91001836</t>
  </si>
  <si>
    <t>8496939</t>
  </si>
  <si>
    <t>91001837</t>
  </si>
  <si>
    <t>8496938</t>
  </si>
  <si>
    <t>91001838</t>
  </si>
  <si>
    <t>8496942</t>
  </si>
  <si>
    <t>91001871</t>
  </si>
  <si>
    <t>432071412</t>
  </si>
  <si>
    <t>DE227644836</t>
  </si>
  <si>
    <t>MISUMI EUROPA GMBH</t>
  </si>
  <si>
    <t>91001886</t>
  </si>
  <si>
    <t>9770</t>
  </si>
  <si>
    <t>91001891</t>
  </si>
  <si>
    <t>95763</t>
  </si>
  <si>
    <t>RO361579</t>
  </si>
  <si>
    <t>BRD - GROUPE SOCIETE GENERALE SA</t>
  </si>
  <si>
    <t>91001892</t>
  </si>
  <si>
    <t>95765</t>
  </si>
  <si>
    <t>91001893</t>
  </si>
  <si>
    <t>11563</t>
  </si>
  <si>
    <t>RO22952746</t>
  </si>
  <si>
    <t>ECOREC RECYCLING SRL</t>
  </si>
  <si>
    <t>91001894</t>
  </si>
  <si>
    <t>11546</t>
  </si>
  <si>
    <t>91001895</t>
  </si>
  <si>
    <t>4402</t>
  </si>
  <si>
    <t>25311223</t>
  </si>
  <si>
    <t>ELECTROBIROTICA PRINT SRL</t>
  </si>
  <si>
    <t>91001896</t>
  </si>
  <si>
    <t>9468255</t>
  </si>
  <si>
    <t>RO13838336</t>
  </si>
  <si>
    <t>FAN COURIER EXPRESS SRL</t>
  </si>
  <si>
    <t>91001899</t>
  </si>
  <si>
    <t>42151</t>
  </si>
  <si>
    <t>RO25898200</t>
  </si>
  <si>
    <t>IMAGE QUALITY CONTROL DIVISION SRL</t>
  </si>
  <si>
    <t>91001900</t>
  </si>
  <si>
    <t>42182</t>
  </si>
  <si>
    <t>91001901</t>
  </si>
  <si>
    <t>16369375</t>
  </si>
  <si>
    <t>RO35534516</t>
  </si>
  <si>
    <t>LA FANTANA SRL</t>
  </si>
  <si>
    <t>91001902</t>
  </si>
  <si>
    <t>16376692</t>
  </si>
  <si>
    <t>91001916</t>
  </si>
  <si>
    <t>9773</t>
  </si>
  <si>
    <t>91001917</t>
  </si>
  <si>
    <t>9775</t>
  </si>
  <si>
    <t>91001918</t>
  </si>
  <si>
    <t>9407</t>
  </si>
  <si>
    <t>91001920</t>
  </si>
  <si>
    <t>9408</t>
  </si>
  <si>
    <t>91001921</t>
  </si>
  <si>
    <t>599</t>
  </si>
  <si>
    <t>RO32302597</t>
  </si>
  <si>
    <t>REASON EXPERT SRL</t>
  </si>
  <si>
    <t>91001923</t>
  </si>
  <si>
    <t>5299</t>
  </si>
  <si>
    <t>91001924</t>
  </si>
  <si>
    <t>91001941</t>
  </si>
  <si>
    <t>771</t>
  </si>
  <si>
    <t>91001953</t>
  </si>
  <si>
    <t>8035269</t>
  </si>
  <si>
    <t>91001954</t>
  </si>
  <si>
    <t>2458805</t>
  </si>
  <si>
    <t>91001980</t>
  </si>
  <si>
    <t>9</t>
  </si>
  <si>
    <t>IT11048400151</t>
  </si>
  <si>
    <t>BURSTER ITALIA S.R.L.</t>
  </si>
  <si>
    <t>91001982</t>
  </si>
  <si>
    <t>91002063</t>
  </si>
  <si>
    <t>1549256</t>
  </si>
  <si>
    <t>91002067</t>
  </si>
  <si>
    <t>162</t>
  </si>
  <si>
    <t>91002101</t>
  </si>
  <si>
    <t>311</t>
  </si>
  <si>
    <t>IT00813420965</t>
  </si>
  <si>
    <t>O.M.A.S. STAMPI S.R.L.</t>
  </si>
  <si>
    <t>92000021</t>
  </si>
  <si>
    <t>92000022</t>
  </si>
  <si>
    <t>92000023</t>
  </si>
  <si>
    <t>92000024</t>
  </si>
  <si>
    <t>100003535</t>
  </si>
  <si>
    <t>17279</t>
  </si>
  <si>
    <t>DG</t>
  </si>
  <si>
    <t>RO24907547</t>
  </si>
  <si>
    <t>PIN&amp;PAS SERVICES S.R.L.</t>
  </si>
  <si>
    <t>100003536</t>
  </si>
  <si>
    <t>126</t>
  </si>
  <si>
    <t>RO4724863</t>
  </si>
  <si>
    <t>O &amp; R S.R.L.</t>
  </si>
  <si>
    <t>100003537</t>
  </si>
  <si>
    <t>121</t>
  </si>
  <si>
    <t>RO17882768</t>
  </si>
  <si>
    <t>EURO-ACVA S.R.L.</t>
  </si>
  <si>
    <t>100003538</t>
  </si>
  <si>
    <t>1272</t>
  </si>
  <si>
    <t>RO9234900</t>
  </si>
  <si>
    <t>ELY CONTAB SRL</t>
  </si>
  <si>
    <t>100003539</t>
  </si>
  <si>
    <t>105005</t>
  </si>
  <si>
    <t>RO14140357</t>
  </si>
  <si>
    <t>NEW TEH S.R.L.</t>
  </si>
  <si>
    <t>100003540</t>
  </si>
  <si>
    <t>1302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</si>
</sst>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000"/>
    <numFmt numFmtId="166" formatCode="#,##0.00\ &quot;RON&quot;"/>
    <numFmt numFmtId="167" formatCode="#,##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6" fontId="0" fillId="0" borderId="0" xfId="0" applyNumberFormat="1"/>
    <xf numFmtId="4" fontId="0" fillId="3" borderId="0" xfId="0" applyNumberFormat="1" applyFill="1"/>
    <xf numFmtId="0" fontId="1" fillId="3" borderId="1" xfId="0" applyFon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right" vertical="top"/>
    </xf>
    <xf numFmtId="165" fontId="1" fillId="3" borderId="1" xfId="0" applyNumberFormat="1" applyFont="1" applyFill="1" applyBorder="1" applyAlignment="1">
      <alignment horizontal="right" vertical="top"/>
    </xf>
    <xf numFmtId="166" fontId="1" fillId="3" borderId="1" xfId="0" applyNumberFormat="1" applyFont="1" applyFill="1" applyBorder="1" applyAlignment="1">
      <alignment horizontal="right" vertical="top"/>
    </xf>
    <xf numFmtId="167" fontId="0" fillId="0" borderId="0" xfId="0" applyNumberFormat="1"/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Y1053"/>
  <sheetViews>
    <sheetView tabSelected="1" zoomScale="80" zoomScaleNormal="80" workbookViewId="0">
      <selection activeCell="O1068" sqref="O1068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4.73046875" customWidth="1"/>
    <col min="5" max="5" width="16.73046875" customWidth="1"/>
    <col min="6" max="6" width="44.73046875" customWidth="1"/>
    <col min="7" max="7" width="12.73046875" customWidth="1"/>
    <col min="8" max="8" width="13.73046875" customWidth="1"/>
    <col min="10" max="10" width="18.73046875" customWidth="1"/>
    <col min="11" max="11" width="19.73046875" customWidth="1"/>
    <col min="12" max="12" width="14.73046875" customWidth="1"/>
    <col min="13" max="13" width="18.73046875" customWidth="1"/>
    <col min="14" max="14" width="13.73046875" customWidth="1"/>
    <col min="15" max="16" width="19.73046875" customWidth="1"/>
    <col min="17" max="17" width="20.73046875" customWidth="1"/>
    <col min="18" max="19" width="19.73046875" customWidth="1"/>
    <col min="20" max="23" width="20.73046875" customWidth="1"/>
    <col min="24" max="24" width="11.73046875" customWidth="1"/>
    <col min="25" max="25" width="13.73046875" customWidth="1"/>
  </cols>
  <sheetData>
    <row r="1" spans="1:25" x14ac:dyDescent="0.45">
      <c r="A1" s="2" t="s">
        <v>1</v>
      </c>
      <c r="B1" s="2" t="s">
        <v>2</v>
      </c>
      <c r="K1" s="12">
        <f>K2-K739</f>
        <v>3214801.2000000016</v>
      </c>
      <c r="M1" s="7">
        <f>L2+N2+Q2+U2</f>
        <v>5750936.540000001</v>
      </c>
    </row>
    <row r="2" spans="1:25" x14ac:dyDescent="0.45">
      <c r="K2" s="6">
        <f>SUM(K4:K1053)</f>
        <v>3215051.9900000016</v>
      </c>
      <c r="L2" s="6">
        <f t="shared" ref="L2:Y2" si="0">SUM(L4:L1053)</f>
        <v>610811.27999999991</v>
      </c>
      <c r="M2" s="6">
        <f t="shared" si="0"/>
        <v>7089.23</v>
      </c>
      <c r="N2" s="6">
        <f t="shared" si="0"/>
        <v>638.03</v>
      </c>
      <c r="O2" s="6">
        <f t="shared" si="0"/>
        <v>4708004.4600000009</v>
      </c>
      <c r="P2" s="6">
        <f t="shared" si="0"/>
        <v>25499010.250000022</v>
      </c>
      <c r="Q2" s="6">
        <f t="shared" si="0"/>
        <v>4844812.5600000015</v>
      </c>
      <c r="R2" s="6">
        <f t="shared" si="0"/>
        <v>0</v>
      </c>
      <c r="S2" s="6">
        <f t="shared" si="0"/>
        <v>0</v>
      </c>
      <c r="T2" s="6">
        <f t="shared" si="0"/>
        <v>1550918.38</v>
      </c>
      <c r="U2" s="6">
        <f t="shared" si="0"/>
        <v>294674.66999999993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hidden="1" x14ac:dyDescent="0.45">
      <c r="A4" s="13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29</v>
      </c>
      <c r="H4" s="3">
        <v>1</v>
      </c>
      <c r="I4" s="4">
        <v>19</v>
      </c>
      <c r="J4" s="5">
        <v>70842.78</v>
      </c>
      <c r="K4" s="5">
        <v>59531.77</v>
      </c>
      <c r="L4" s="5">
        <v>11311.01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hidden="1" x14ac:dyDescent="0.45">
      <c r="A5" s="13" t="s">
        <v>29</v>
      </c>
      <c r="B5" s="1" t="s">
        <v>35</v>
      </c>
      <c r="C5" s="1" t="s">
        <v>36</v>
      </c>
      <c r="D5" s="1" t="s">
        <v>32</v>
      </c>
      <c r="E5" s="1" t="s">
        <v>37</v>
      </c>
      <c r="F5" s="1" t="s">
        <v>38</v>
      </c>
      <c r="G5" s="1" t="s">
        <v>29</v>
      </c>
      <c r="H5" s="3">
        <v>0</v>
      </c>
      <c r="I5" s="4">
        <v>19</v>
      </c>
      <c r="J5" s="5">
        <v>18840.599999999999</v>
      </c>
      <c r="K5" s="5">
        <v>15832.44</v>
      </c>
      <c r="L5" s="5">
        <v>3008.16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hidden="1" x14ac:dyDescent="0.45">
      <c r="A6" s="13" t="s">
        <v>29</v>
      </c>
      <c r="B6" s="1" t="s">
        <v>39</v>
      </c>
      <c r="C6" s="1" t="s">
        <v>40</v>
      </c>
      <c r="D6" s="1" t="s">
        <v>32</v>
      </c>
      <c r="E6" s="1" t="s">
        <v>37</v>
      </c>
      <c r="F6" s="1" t="s">
        <v>38</v>
      </c>
      <c r="G6" s="1" t="s">
        <v>29</v>
      </c>
      <c r="H6" s="3">
        <v>0</v>
      </c>
      <c r="I6" s="4">
        <v>19</v>
      </c>
      <c r="J6" s="5">
        <v>22454.94</v>
      </c>
      <c r="K6" s="5">
        <v>18869.7</v>
      </c>
      <c r="L6" s="5">
        <v>3585.24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hidden="1" x14ac:dyDescent="0.45">
      <c r="A7" s="13" t="s">
        <v>29</v>
      </c>
      <c r="B7" s="1" t="s">
        <v>41</v>
      </c>
      <c r="C7" s="1" t="s">
        <v>42</v>
      </c>
      <c r="D7" s="1" t="s">
        <v>32</v>
      </c>
      <c r="E7" s="1" t="s">
        <v>37</v>
      </c>
      <c r="F7" s="1" t="s">
        <v>38</v>
      </c>
      <c r="G7" s="1" t="s">
        <v>29</v>
      </c>
      <c r="H7" s="3">
        <v>0</v>
      </c>
      <c r="I7" s="4">
        <v>19</v>
      </c>
      <c r="J7" s="5">
        <v>30771.69</v>
      </c>
      <c r="K7" s="5">
        <v>25858.560000000001</v>
      </c>
      <c r="L7" s="5">
        <v>4913.13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hidden="1" x14ac:dyDescent="0.45">
      <c r="A8" s="13" t="s">
        <v>29</v>
      </c>
      <c r="B8" s="1" t="s">
        <v>43</v>
      </c>
      <c r="C8" s="1" t="s">
        <v>44</v>
      </c>
      <c r="D8" s="1" t="s">
        <v>32</v>
      </c>
      <c r="E8" s="1" t="s">
        <v>37</v>
      </c>
      <c r="F8" s="1" t="s">
        <v>38</v>
      </c>
      <c r="G8" s="1" t="s">
        <v>29</v>
      </c>
      <c r="H8" s="3">
        <v>0</v>
      </c>
      <c r="I8" s="4">
        <v>19</v>
      </c>
      <c r="J8" s="5">
        <v>25211.91</v>
      </c>
      <c r="K8" s="5">
        <v>21186.48</v>
      </c>
      <c r="L8" s="5">
        <v>4025.43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hidden="1" x14ac:dyDescent="0.45">
      <c r="A9" s="13" t="s">
        <v>29</v>
      </c>
      <c r="B9" s="13" t="s">
        <v>45</v>
      </c>
      <c r="C9" s="13" t="s">
        <v>46</v>
      </c>
      <c r="D9" s="1" t="s">
        <v>32</v>
      </c>
      <c r="E9" s="1" t="s">
        <v>47</v>
      </c>
      <c r="F9" s="1" t="s">
        <v>48</v>
      </c>
      <c r="G9" s="1" t="s">
        <v>29</v>
      </c>
      <c r="H9" s="3">
        <v>0</v>
      </c>
      <c r="I9" s="4">
        <v>19</v>
      </c>
      <c r="J9" s="5">
        <v>5013.71</v>
      </c>
      <c r="K9" s="5">
        <v>4213.2</v>
      </c>
      <c r="L9" s="5">
        <v>800.51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hidden="1" x14ac:dyDescent="0.45">
      <c r="A10" s="13" t="s">
        <v>29</v>
      </c>
      <c r="B10" s="13" t="s">
        <v>45</v>
      </c>
      <c r="C10" s="13" t="s">
        <v>46</v>
      </c>
      <c r="D10" s="1" t="s">
        <v>49</v>
      </c>
      <c r="E10" s="1" t="s">
        <v>47</v>
      </c>
      <c r="F10" s="1" t="s">
        <v>48</v>
      </c>
      <c r="G10" s="1" t="s">
        <v>29</v>
      </c>
      <c r="H10" s="3">
        <v>0</v>
      </c>
      <c r="I10" s="4">
        <v>0</v>
      </c>
      <c r="J10" s="5">
        <v>355.25</v>
      </c>
      <c r="K10" s="5">
        <v>0</v>
      </c>
      <c r="L10" s="5">
        <v>0</v>
      </c>
      <c r="M10" s="5">
        <v>0</v>
      </c>
      <c r="N10" s="5">
        <v>0</v>
      </c>
      <c r="O10" s="5">
        <v>355.25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</row>
    <row r="11" spans="1:25" hidden="1" x14ac:dyDescent="0.45">
      <c r="A11" s="13" t="s">
        <v>29</v>
      </c>
      <c r="B11" s="1" t="s">
        <v>50</v>
      </c>
      <c r="C11" s="1" t="s">
        <v>51</v>
      </c>
      <c r="D11" s="1" t="s">
        <v>32</v>
      </c>
      <c r="E11" s="1" t="s">
        <v>52</v>
      </c>
      <c r="F11" s="1" t="s">
        <v>53</v>
      </c>
      <c r="G11" s="1" t="s">
        <v>29</v>
      </c>
      <c r="H11" s="3">
        <v>0</v>
      </c>
      <c r="I11" s="4">
        <v>19</v>
      </c>
      <c r="J11" s="5">
        <v>12434.77</v>
      </c>
      <c r="K11" s="5">
        <v>10449.39</v>
      </c>
      <c r="L11" s="5">
        <v>1985.38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hidden="1" x14ac:dyDescent="0.45">
      <c r="A12" s="13" t="s">
        <v>29</v>
      </c>
      <c r="B12" s="1" t="s">
        <v>54</v>
      </c>
      <c r="C12" s="1" t="s">
        <v>55</v>
      </c>
      <c r="D12" s="1" t="s">
        <v>32</v>
      </c>
      <c r="E12" s="1" t="s">
        <v>56</v>
      </c>
      <c r="F12" s="1" t="s">
        <v>57</v>
      </c>
      <c r="G12" s="1" t="s">
        <v>29</v>
      </c>
      <c r="H12" s="3">
        <v>0</v>
      </c>
      <c r="I12" s="4">
        <v>19</v>
      </c>
      <c r="J12" s="5">
        <v>124.2</v>
      </c>
      <c r="K12" s="5">
        <v>104.37</v>
      </c>
      <c r="L12" s="5">
        <v>19.829999999999998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hidden="1" x14ac:dyDescent="0.45">
      <c r="A13" s="13" t="s">
        <v>29</v>
      </c>
      <c r="B13" s="13" t="s">
        <v>58</v>
      </c>
      <c r="C13" s="13" t="s">
        <v>59</v>
      </c>
      <c r="D13" s="1" t="s">
        <v>32</v>
      </c>
      <c r="E13" s="1" t="s">
        <v>56</v>
      </c>
      <c r="F13" s="1" t="s">
        <v>57</v>
      </c>
      <c r="G13" s="1" t="s">
        <v>29</v>
      </c>
      <c r="H13" s="3">
        <v>0</v>
      </c>
      <c r="I13" s="4">
        <v>19</v>
      </c>
      <c r="J13" s="5">
        <v>2507.4</v>
      </c>
      <c r="K13" s="5">
        <v>2107.06</v>
      </c>
      <c r="L13" s="5">
        <v>400.34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hidden="1" x14ac:dyDescent="0.45">
      <c r="A14" s="13" t="s">
        <v>29</v>
      </c>
      <c r="B14" s="13" t="s">
        <v>58</v>
      </c>
      <c r="C14" s="13" t="s">
        <v>59</v>
      </c>
      <c r="D14" s="1" t="s">
        <v>49</v>
      </c>
      <c r="E14" s="1" t="s">
        <v>56</v>
      </c>
      <c r="F14" s="1" t="s">
        <v>57</v>
      </c>
      <c r="G14" s="1" t="s">
        <v>29</v>
      </c>
      <c r="H14" s="3">
        <v>0</v>
      </c>
      <c r="I14" s="4">
        <v>0</v>
      </c>
      <c r="J14" s="5">
        <v>3.76</v>
      </c>
      <c r="K14" s="5">
        <v>0</v>
      </c>
      <c r="L14" s="5">
        <v>0</v>
      </c>
      <c r="M14" s="5">
        <v>0</v>
      </c>
      <c r="N14" s="5">
        <v>0</v>
      </c>
      <c r="O14" s="5">
        <v>3.76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hidden="1" x14ac:dyDescent="0.45">
      <c r="A15" s="13" t="s">
        <v>29</v>
      </c>
      <c r="B15" s="1" t="s">
        <v>60</v>
      </c>
      <c r="C15" s="1" t="s">
        <v>61</v>
      </c>
      <c r="D15" s="1" t="s">
        <v>32</v>
      </c>
      <c r="E15" s="1" t="s">
        <v>62</v>
      </c>
      <c r="F15" s="1" t="s">
        <v>63</v>
      </c>
      <c r="G15" s="1" t="s">
        <v>29</v>
      </c>
      <c r="H15" s="3">
        <v>0</v>
      </c>
      <c r="I15" s="4">
        <v>19</v>
      </c>
      <c r="J15" s="5">
        <v>3718.75</v>
      </c>
      <c r="K15" s="5">
        <v>3125</v>
      </c>
      <c r="L15" s="5">
        <v>593.75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hidden="1" x14ac:dyDescent="0.45">
      <c r="A16" s="13" t="s">
        <v>29</v>
      </c>
      <c r="B16" s="13" t="s">
        <v>64</v>
      </c>
      <c r="C16" s="13" t="s">
        <v>46</v>
      </c>
      <c r="D16" s="1" t="s">
        <v>32</v>
      </c>
      <c r="E16" s="1" t="s">
        <v>47</v>
      </c>
      <c r="F16" s="1" t="s">
        <v>48</v>
      </c>
      <c r="G16" s="1" t="s">
        <v>29</v>
      </c>
      <c r="H16" s="3">
        <v>0</v>
      </c>
      <c r="I16" s="4">
        <v>19</v>
      </c>
      <c r="J16" s="5">
        <v>5013.71</v>
      </c>
      <c r="K16" s="5">
        <v>4213.2</v>
      </c>
      <c r="L16" s="5">
        <v>800.51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hidden="1" x14ac:dyDescent="0.45">
      <c r="A17" s="13" t="s">
        <v>29</v>
      </c>
      <c r="B17" s="13" t="s">
        <v>64</v>
      </c>
      <c r="C17" s="13" t="s">
        <v>46</v>
      </c>
      <c r="D17" s="1" t="s">
        <v>49</v>
      </c>
      <c r="E17" s="1" t="s">
        <v>47</v>
      </c>
      <c r="F17" s="1" t="s">
        <v>48</v>
      </c>
      <c r="G17" s="1" t="s">
        <v>29</v>
      </c>
      <c r="H17" s="3">
        <v>0</v>
      </c>
      <c r="I17" s="4">
        <v>0</v>
      </c>
      <c r="J17" s="5">
        <v>355.25</v>
      </c>
      <c r="K17" s="5">
        <v>0</v>
      </c>
      <c r="L17" s="5">
        <v>0</v>
      </c>
      <c r="M17" s="5">
        <v>0</v>
      </c>
      <c r="N17" s="5">
        <v>0</v>
      </c>
      <c r="O17" s="5">
        <v>355.25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hidden="1" x14ac:dyDescent="0.45">
      <c r="A18" s="13" t="s">
        <v>29</v>
      </c>
      <c r="B18" s="1" t="s">
        <v>65</v>
      </c>
      <c r="C18" s="1" t="s">
        <v>66</v>
      </c>
      <c r="D18" s="1" t="s">
        <v>67</v>
      </c>
      <c r="E18" s="1" t="s">
        <v>68</v>
      </c>
      <c r="F18" s="1" t="s">
        <v>69</v>
      </c>
      <c r="G18" s="1" t="s">
        <v>29</v>
      </c>
      <c r="H18" s="3">
        <v>4.9759000000000002</v>
      </c>
      <c r="I18" s="4">
        <v>19</v>
      </c>
      <c r="J18" s="5">
        <v>430.47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361.75</v>
      </c>
      <c r="Q18" s="5">
        <v>68.72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hidden="1" x14ac:dyDescent="0.45">
      <c r="A19" s="13" t="s">
        <v>29</v>
      </c>
      <c r="B19" s="1" t="s">
        <v>70</v>
      </c>
      <c r="C19" s="1" t="s">
        <v>71</v>
      </c>
      <c r="D19" s="1" t="s">
        <v>72</v>
      </c>
      <c r="E19" s="1" t="s">
        <v>73</v>
      </c>
      <c r="F19" s="1" t="s">
        <v>74</v>
      </c>
      <c r="G19" s="1" t="s">
        <v>29</v>
      </c>
      <c r="H19" s="3">
        <v>4.9759000000000002</v>
      </c>
      <c r="I19" s="4">
        <v>0</v>
      </c>
      <c r="J19" s="5">
        <v>1889.15</v>
      </c>
      <c r="K19" s="5">
        <v>0</v>
      </c>
      <c r="L19" s="5">
        <v>0</v>
      </c>
      <c r="M19" s="5">
        <v>0</v>
      </c>
      <c r="N19" s="5">
        <v>0</v>
      </c>
      <c r="O19" s="5">
        <v>1889.15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hidden="1" x14ac:dyDescent="0.45">
      <c r="A20" s="13" t="s">
        <v>29</v>
      </c>
      <c r="B20" s="1" t="s">
        <v>75</v>
      </c>
      <c r="C20" s="1" t="s">
        <v>76</v>
      </c>
      <c r="D20" s="1" t="s">
        <v>72</v>
      </c>
      <c r="E20" s="1" t="s">
        <v>73</v>
      </c>
      <c r="F20" s="1" t="s">
        <v>74</v>
      </c>
      <c r="G20" s="1" t="s">
        <v>29</v>
      </c>
      <c r="H20" s="3">
        <v>4.9759000000000002</v>
      </c>
      <c r="I20" s="4">
        <v>0</v>
      </c>
      <c r="J20" s="5">
        <v>5195.1400000000003</v>
      </c>
      <c r="K20" s="5">
        <v>0</v>
      </c>
      <c r="L20" s="5">
        <v>0</v>
      </c>
      <c r="M20" s="5">
        <v>0</v>
      </c>
      <c r="N20" s="5">
        <v>0</v>
      </c>
      <c r="O20" s="5">
        <v>5195.1400000000003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hidden="1" x14ac:dyDescent="0.45">
      <c r="A21" s="13" t="s">
        <v>29</v>
      </c>
      <c r="B21" s="1" t="s">
        <v>77</v>
      </c>
      <c r="C21" s="1" t="s">
        <v>78</v>
      </c>
      <c r="D21" s="1" t="s">
        <v>72</v>
      </c>
      <c r="E21" s="1" t="s">
        <v>73</v>
      </c>
      <c r="F21" s="1" t="s">
        <v>74</v>
      </c>
      <c r="G21" s="1" t="s">
        <v>29</v>
      </c>
      <c r="H21" s="3">
        <v>0</v>
      </c>
      <c r="I21" s="4">
        <v>0</v>
      </c>
      <c r="J21" s="5">
        <v>542.87</v>
      </c>
      <c r="K21" s="5">
        <v>0</v>
      </c>
      <c r="L21" s="5">
        <v>0</v>
      </c>
      <c r="M21" s="5">
        <v>0</v>
      </c>
      <c r="N21" s="5">
        <v>0</v>
      </c>
      <c r="O21" s="5">
        <v>542.87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hidden="1" x14ac:dyDescent="0.45">
      <c r="A22" s="13" t="s">
        <v>29</v>
      </c>
      <c r="B22" s="1" t="s">
        <v>79</v>
      </c>
      <c r="C22" s="1" t="s">
        <v>40</v>
      </c>
      <c r="D22" s="1" t="s">
        <v>32</v>
      </c>
      <c r="E22" s="1" t="s">
        <v>37</v>
      </c>
      <c r="F22" s="1" t="s">
        <v>38</v>
      </c>
      <c r="G22" s="1" t="s">
        <v>29</v>
      </c>
      <c r="H22" s="3">
        <v>0</v>
      </c>
      <c r="I22" s="4">
        <v>19</v>
      </c>
      <c r="J22" s="5">
        <v>22455.01</v>
      </c>
      <c r="K22" s="5">
        <v>18869.759999999998</v>
      </c>
      <c r="L22" s="5">
        <v>3585.25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hidden="1" x14ac:dyDescent="0.45">
      <c r="A23" s="13" t="s">
        <v>29</v>
      </c>
      <c r="B23" s="1" t="s">
        <v>80</v>
      </c>
      <c r="C23" s="1" t="s">
        <v>81</v>
      </c>
      <c r="D23" s="1" t="s">
        <v>82</v>
      </c>
      <c r="E23" s="1" t="s">
        <v>83</v>
      </c>
      <c r="F23" s="1" t="s">
        <v>84</v>
      </c>
      <c r="G23" s="1" t="s">
        <v>29</v>
      </c>
      <c r="H23" s="3">
        <v>0</v>
      </c>
      <c r="I23" s="4">
        <v>19</v>
      </c>
      <c r="J23" s="5">
        <v>200.86</v>
      </c>
      <c r="K23" s="5">
        <v>168.79</v>
      </c>
      <c r="L23" s="5">
        <v>32.07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hidden="1" x14ac:dyDescent="0.45">
      <c r="A24" s="13" t="s">
        <v>29</v>
      </c>
      <c r="B24" s="1" t="s">
        <v>85</v>
      </c>
      <c r="C24" s="1" t="s">
        <v>86</v>
      </c>
      <c r="D24" s="1" t="s">
        <v>87</v>
      </c>
      <c r="E24" s="1" t="s">
        <v>88</v>
      </c>
      <c r="F24" s="1" t="s">
        <v>89</v>
      </c>
      <c r="G24" s="1" t="s">
        <v>29</v>
      </c>
      <c r="H24" s="3">
        <v>0</v>
      </c>
      <c r="I24" s="4">
        <v>9</v>
      </c>
      <c r="J24" s="5">
        <v>540</v>
      </c>
      <c r="K24" s="5">
        <v>0</v>
      </c>
      <c r="L24" s="5">
        <v>0</v>
      </c>
      <c r="M24" s="5">
        <v>495.41</v>
      </c>
      <c r="N24" s="5">
        <v>44.59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hidden="1" x14ac:dyDescent="0.45">
      <c r="A25" s="13" t="s">
        <v>29</v>
      </c>
      <c r="B25" s="1" t="s">
        <v>90</v>
      </c>
      <c r="C25" s="1" t="s">
        <v>91</v>
      </c>
      <c r="D25" s="1" t="s">
        <v>32</v>
      </c>
      <c r="E25" s="1" t="s">
        <v>92</v>
      </c>
      <c r="F25" s="1" t="s">
        <v>93</v>
      </c>
      <c r="G25" s="1" t="s">
        <v>29</v>
      </c>
      <c r="H25" s="3">
        <v>0</v>
      </c>
      <c r="I25" s="4">
        <v>19</v>
      </c>
      <c r="J25" s="5">
        <v>193</v>
      </c>
      <c r="K25" s="5">
        <v>162.19</v>
      </c>
      <c r="L25" s="5">
        <v>30.81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hidden="1" x14ac:dyDescent="0.45">
      <c r="A26" s="13" t="s">
        <v>29</v>
      </c>
      <c r="B26" s="1" t="s">
        <v>94</v>
      </c>
      <c r="C26" s="1" t="s">
        <v>78</v>
      </c>
      <c r="D26" s="1" t="s">
        <v>72</v>
      </c>
      <c r="E26" s="1" t="s">
        <v>73</v>
      </c>
      <c r="F26" s="1" t="s">
        <v>74</v>
      </c>
      <c r="G26" s="1" t="s">
        <v>29</v>
      </c>
      <c r="H26" s="3">
        <v>4.9759000000000002</v>
      </c>
      <c r="I26" s="4">
        <v>0</v>
      </c>
      <c r="J26" s="5">
        <v>2701.27</v>
      </c>
      <c r="K26" s="5">
        <v>0</v>
      </c>
      <c r="L26" s="5">
        <v>0</v>
      </c>
      <c r="M26" s="5">
        <v>0</v>
      </c>
      <c r="N26" s="5">
        <v>0</v>
      </c>
      <c r="O26" s="5">
        <v>2701.27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hidden="1" x14ac:dyDescent="0.45">
      <c r="A27" s="13" t="s">
        <v>29</v>
      </c>
      <c r="B27" s="1" t="s">
        <v>95</v>
      </c>
      <c r="C27" s="1" t="s">
        <v>96</v>
      </c>
      <c r="D27" s="1" t="s">
        <v>72</v>
      </c>
      <c r="E27" s="1" t="s">
        <v>97</v>
      </c>
      <c r="F27" s="1" t="s">
        <v>98</v>
      </c>
      <c r="G27" s="1" t="s">
        <v>29</v>
      </c>
      <c r="H27" s="3">
        <v>4.9757999999999996</v>
      </c>
      <c r="I27" s="4">
        <v>0</v>
      </c>
      <c r="J27" s="5">
        <v>3491.82</v>
      </c>
      <c r="K27" s="5">
        <v>0</v>
      </c>
      <c r="L27" s="5">
        <v>0</v>
      </c>
      <c r="M27" s="5">
        <v>0</v>
      </c>
      <c r="N27" s="5">
        <v>0</v>
      </c>
      <c r="O27" s="5">
        <v>3491.82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hidden="1" x14ac:dyDescent="0.45">
      <c r="A28" s="13" t="s">
        <v>29</v>
      </c>
      <c r="B28" s="1" t="s">
        <v>99</v>
      </c>
      <c r="C28" s="1" t="s">
        <v>100</v>
      </c>
      <c r="D28" s="1" t="s">
        <v>72</v>
      </c>
      <c r="E28" s="1" t="s">
        <v>97</v>
      </c>
      <c r="F28" s="1" t="s">
        <v>98</v>
      </c>
      <c r="G28" s="1" t="s">
        <v>29</v>
      </c>
      <c r="H28" s="3">
        <v>4.9759000000000002</v>
      </c>
      <c r="I28" s="4">
        <v>0</v>
      </c>
      <c r="J28" s="5">
        <v>3654.7</v>
      </c>
      <c r="K28" s="5">
        <v>0</v>
      </c>
      <c r="L28" s="5">
        <v>0</v>
      </c>
      <c r="M28" s="5">
        <v>0</v>
      </c>
      <c r="N28" s="5">
        <v>0</v>
      </c>
      <c r="O28" s="5">
        <v>3654.7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hidden="1" x14ac:dyDescent="0.45">
      <c r="A29" s="13" t="s">
        <v>29</v>
      </c>
      <c r="B29" s="13" t="s">
        <v>101</v>
      </c>
      <c r="C29" s="13" t="s">
        <v>46</v>
      </c>
      <c r="D29" s="1" t="s">
        <v>32</v>
      </c>
      <c r="E29" s="1" t="s">
        <v>47</v>
      </c>
      <c r="F29" s="1" t="s">
        <v>48</v>
      </c>
      <c r="G29" s="1" t="s">
        <v>29</v>
      </c>
      <c r="H29" s="3">
        <v>0</v>
      </c>
      <c r="I29" s="4">
        <v>19</v>
      </c>
      <c r="J29" s="5">
        <v>-5013.71</v>
      </c>
      <c r="K29" s="5">
        <v>-4213.2</v>
      </c>
      <c r="L29" s="5">
        <v>-800.51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hidden="1" x14ac:dyDescent="0.45">
      <c r="A30" s="13" t="s">
        <v>29</v>
      </c>
      <c r="B30" s="13" t="s">
        <v>101</v>
      </c>
      <c r="C30" s="13" t="s">
        <v>46</v>
      </c>
      <c r="D30" s="1" t="s">
        <v>49</v>
      </c>
      <c r="E30" s="1" t="s">
        <v>47</v>
      </c>
      <c r="F30" s="1" t="s">
        <v>48</v>
      </c>
      <c r="G30" s="1" t="s">
        <v>29</v>
      </c>
      <c r="H30" s="3">
        <v>0</v>
      </c>
      <c r="I30" s="4">
        <v>0</v>
      </c>
      <c r="J30" s="5">
        <v>-355.25</v>
      </c>
      <c r="K30" s="5">
        <v>0</v>
      </c>
      <c r="L30" s="5">
        <v>0</v>
      </c>
      <c r="M30" s="5">
        <v>0</v>
      </c>
      <c r="N30" s="5">
        <v>0</v>
      </c>
      <c r="O30" s="5">
        <v>-355.25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hidden="1" x14ac:dyDescent="0.45">
      <c r="A31" s="13" t="s">
        <v>29</v>
      </c>
      <c r="B31" s="1" t="s">
        <v>102</v>
      </c>
      <c r="C31" s="1" t="s">
        <v>40</v>
      </c>
      <c r="D31" s="1" t="s">
        <v>32</v>
      </c>
      <c r="E31" s="1" t="s">
        <v>37</v>
      </c>
      <c r="F31" s="1" t="s">
        <v>38</v>
      </c>
      <c r="G31" s="1" t="s">
        <v>29</v>
      </c>
      <c r="H31" s="3">
        <v>0</v>
      </c>
      <c r="I31" s="4">
        <v>19</v>
      </c>
      <c r="J31" s="5">
        <v>-22454.94</v>
      </c>
      <c r="K31" s="5">
        <v>-18869.7</v>
      </c>
      <c r="L31" s="5">
        <v>-3585.24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hidden="1" x14ac:dyDescent="0.45">
      <c r="A32" s="13" t="s">
        <v>29</v>
      </c>
      <c r="B32" s="1" t="s">
        <v>103</v>
      </c>
      <c r="C32" s="1" t="s">
        <v>78</v>
      </c>
      <c r="D32" s="1" t="s">
        <v>72</v>
      </c>
      <c r="E32" s="1" t="s">
        <v>73</v>
      </c>
      <c r="F32" s="1" t="s">
        <v>74</v>
      </c>
      <c r="G32" s="1" t="s">
        <v>29</v>
      </c>
      <c r="H32" s="3">
        <v>0</v>
      </c>
      <c r="I32" s="4">
        <v>0</v>
      </c>
      <c r="J32" s="5">
        <v>-542.87</v>
      </c>
      <c r="K32" s="5">
        <v>0</v>
      </c>
      <c r="L32" s="5">
        <v>0</v>
      </c>
      <c r="M32" s="5">
        <v>0</v>
      </c>
      <c r="N32" s="5">
        <v>0</v>
      </c>
      <c r="O32" s="5">
        <v>-542.87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hidden="1" x14ac:dyDescent="0.45">
      <c r="A33" s="13" t="s">
        <v>104</v>
      </c>
      <c r="B33" s="1" t="s">
        <v>105</v>
      </c>
      <c r="C33" s="1" t="s">
        <v>106</v>
      </c>
      <c r="D33" s="1" t="s">
        <v>67</v>
      </c>
      <c r="E33" s="1" t="s">
        <v>107</v>
      </c>
      <c r="F33" s="1" t="s">
        <v>108</v>
      </c>
      <c r="G33" s="1" t="s">
        <v>104</v>
      </c>
      <c r="H33" s="3">
        <v>1</v>
      </c>
      <c r="I33" s="4">
        <v>19</v>
      </c>
      <c r="J33" s="5">
        <v>4654.76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3911.56</v>
      </c>
      <c r="Q33" s="5">
        <v>743.2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hidden="1" x14ac:dyDescent="0.45">
      <c r="A34" s="13" t="s">
        <v>104</v>
      </c>
      <c r="B34" s="1" t="s">
        <v>109</v>
      </c>
      <c r="C34" s="1" t="s">
        <v>110</v>
      </c>
      <c r="D34" s="1" t="s">
        <v>67</v>
      </c>
      <c r="E34" s="1" t="s">
        <v>111</v>
      </c>
      <c r="F34" s="1" t="s">
        <v>112</v>
      </c>
      <c r="G34" s="1" t="s">
        <v>104</v>
      </c>
      <c r="H34" s="3">
        <v>4.9759000000000002</v>
      </c>
      <c r="I34" s="4">
        <v>19</v>
      </c>
      <c r="J34" s="5">
        <v>473.7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398.07</v>
      </c>
      <c r="Q34" s="5">
        <v>75.63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hidden="1" x14ac:dyDescent="0.45">
      <c r="A35" s="13" t="s">
        <v>104</v>
      </c>
      <c r="B35" s="1" t="s">
        <v>113</v>
      </c>
      <c r="C35" s="1" t="s">
        <v>114</v>
      </c>
      <c r="D35" s="1" t="s">
        <v>67</v>
      </c>
      <c r="E35" s="1" t="s">
        <v>115</v>
      </c>
      <c r="F35" s="1" t="s">
        <v>116</v>
      </c>
      <c r="G35" s="1" t="s">
        <v>104</v>
      </c>
      <c r="H35" s="3">
        <v>4.9759000000000002</v>
      </c>
      <c r="I35" s="4">
        <v>19</v>
      </c>
      <c r="J35" s="5">
        <v>5720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4806.72</v>
      </c>
      <c r="Q35" s="5">
        <v>913.28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hidden="1" x14ac:dyDescent="0.45">
      <c r="A36" s="13" t="s">
        <v>104</v>
      </c>
      <c r="B36" s="1" t="s">
        <v>117</v>
      </c>
      <c r="C36" s="1" t="s">
        <v>118</v>
      </c>
      <c r="D36" s="1" t="s">
        <v>67</v>
      </c>
      <c r="E36" s="1" t="s">
        <v>119</v>
      </c>
      <c r="F36" s="1" t="s">
        <v>120</v>
      </c>
      <c r="G36" s="1" t="s">
        <v>104</v>
      </c>
      <c r="H36" s="3">
        <v>4.9759000000000002</v>
      </c>
      <c r="I36" s="4">
        <v>19</v>
      </c>
      <c r="J36" s="5">
        <v>110960.83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93244.39</v>
      </c>
      <c r="Q36" s="5">
        <v>17716.439999999999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hidden="1" x14ac:dyDescent="0.45">
      <c r="A37" s="13" t="s">
        <v>104</v>
      </c>
      <c r="B37" s="1" t="s">
        <v>121</v>
      </c>
      <c r="C37" s="1" t="s">
        <v>122</v>
      </c>
      <c r="D37" s="1" t="s">
        <v>67</v>
      </c>
      <c r="E37" s="1" t="s">
        <v>119</v>
      </c>
      <c r="F37" s="1" t="s">
        <v>120</v>
      </c>
      <c r="G37" s="1" t="s">
        <v>104</v>
      </c>
      <c r="H37" s="3">
        <v>4.9759000000000002</v>
      </c>
      <c r="I37" s="4">
        <v>19</v>
      </c>
      <c r="J37" s="5">
        <v>258577.22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217291.78</v>
      </c>
      <c r="Q37" s="5">
        <v>41285.440000000002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hidden="1" x14ac:dyDescent="0.45">
      <c r="A38" s="13" t="s">
        <v>104</v>
      </c>
      <c r="B38" s="13" t="s">
        <v>123</v>
      </c>
      <c r="C38" s="13" t="s">
        <v>124</v>
      </c>
      <c r="D38" s="1" t="s">
        <v>125</v>
      </c>
      <c r="E38" s="1" t="s">
        <v>119</v>
      </c>
      <c r="F38" s="1" t="s">
        <v>120</v>
      </c>
      <c r="G38" s="1" t="s">
        <v>104</v>
      </c>
      <c r="H38" s="3">
        <v>4.9759000000000002</v>
      </c>
      <c r="I38" s="4">
        <v>19</v>
      </c>
      <c r="J38" s="5">
        <v>61.3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51.5</v>
      </c>
      <c r="U38" s="5">
        <v>9.8000000000000007</v>
      </c>
      <c r="V38" s="5">
        <v>0</v>
      </c>
      <c r="W38" s="5">
        <v>0</v>
      </c>
      <c r="X38" s="5">
        <v>0</v>
      </c>
      <c r="Y38" s="5">
        <v>0</v>
      </c>
    </row>
    <row r="39" spans="1:25" hidden="1" x14ac:dyDescent="0.45">
      <c r="A39" s="13" t="s">
        <v>104</v>
      </c>
      <c r="B39" s="13" t="s">
        <v>123</v>
      </c>
      <c r="C39" s="13" t="s">
        <v>124</v>
      </c>
      <c r="D39" s="1" t="s">
        <v>67</v>
      </c>
      <c r="E39" s="1" t="s">
        <v>119</v>
      </c>
      <c r="F39" s="1" t="s">
        <v>120</v>
      </c>
      <c r="G39" s="1" t="s">
        <v>104</v>
      </c>
      <c r="H39" s="3">
        <v>4.9759000000000002</v>
      </c>
      <c r="I39" s="4">
        <v>19</v>
      </c>
      <c r="J39" s="5">
        <v>258145.91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216929.34</v>
      </c>
      <c r="Q39" s="5">
        <v>41216.57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hidden="1" x14ac:dyDescent="0.45">
      <c r="A40" s="13" t="s">
        <v>104</v>
      </c>
      <c r="B40" s="1" t="s">
        <v>126</v>
      </c>
      <c r="C40" s="1" t="s">
        <v>127</v>
      </c>
      <c r="D40" s="1" t="s">
        <v>67</v>
      </c>
      <c r="E40" s="1" t="s">
        <v>128</v>
      </c>
      <c r="F40" s="1" t="s">
        <v>129</v>
      </c>
      <c r="G40" s="1" t="s">
        <v>104</v>
      </c>
      <c r="H40" s="3">
        <v>4.9759000000000002</v>
      </c>
      <c r="I40" s="4">
        <v>19</v>
      </c>
      <c r="J40" s="5">
        <v>1483.66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1246.76</v>
      </c>
      <c r="Q40" s="5">
        <v>236.9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hidden="1" x14ac:dyDescent="0.45">
      <c r="A41" s="13" t="s">
        <v>104</v>
      </c>
      <c r="B41" s="1" t="s">
        <v>130</v>
      </c>
      <c r="C41" s="1" t="s">
        <v>131</v>
      </c>
      <c r="D41" s="1" t="s">
        <v>67</v>
      </c>
      <c r="E41" s="1" t="s">
        <v>132</v>
      </c>
      <c r="F41" s="1" t="s">
        <v>133</v>
      </c>
      <c r="G41" s="1" t="s">
        <v>104</v>
      </c>
      <c r="H41" s="3">
        <v>4.9759000000000002</v>
      </c>
      <c r="I41" s="4">
        <v>19</v>
      </c>
      <c r="J41" s="5">
        <v>28522.95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23968.86</v>
      </c>
      <c r="Q41" s="5">
        <v>4554.09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hidden="1" x14ac:dyDescent="0.45">
      <c r="A42" s="13" t="s">
        <v>104</v>
      </c>
      <c r="B42" s="1" t="s">
        <v>134</v>
      </c>
      <c r="C42" s="1" t="s">
        <v>135</v>
      </c>
      <c r="D42" s="1" t="s">
        <v>67</v>
      </c>
      <c r="E42" s="1" t="s">
        <v>132</v>
      </c>
      <c r="F42" s="1" t="s">
        <v>133</v>
      </c>
      <c r="G42" s="1" t="s">
        <v>104</v>
      </c>
      <c r="H42" s="3">
        <v>4.9759000000000002</v>
      </c>
      <c r="I42" s="4">
        <v>19</v>
      </c>
      <c r="J42" s="5">
        <v>2957.72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2485.46</v>
      </c>
      <c r="Q42" s="5">
        <v>472.26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hidden="1" x14ac:dyDescent="0.45">
      <c r="A43" s="13" t="s">
        <v>104</v>
      </c>
      <c r="B43" s="1" t="s">
        <v>136</v>
      </c>
      <c r="C43" s="1" t="s">
        <v>137</v>
      </c>
      <c r="D43" s="1" t="s">
        <v>67</v>
      </c>
      <c r="E43" s="1" t="s">
        <v>132</v>
      </c>
      <c r="F43" s="1" t="s">
        <v>133</v>
      </c>
      <c r="G43" s="1" t="s">
        <v>104</v>
      </c>
      <c r="H43" s="3">
        <v>4.9759000000000002</v>
      </c>
      <c r="I43" s="4">
        <v>19</v>
      </c>
      <c r="J43" s="5">
        <v>4583.1099999999997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3851.35</v>
      </c>
      <c r="Q43" s="5">
        <v>731.76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hidden="1" x14ac:dyDescent="0.45">
      <c r="A44" s="13" t="s">
        <v>104</v>
      </c>
      <c r="B44" s="1" t="s">
        <v>138</v>
      </c>
      <c r="C44" s="1" t="s">
        <v>139</v>
      </c>
      <c r="D44" s="1" t="s">
        <v>67</v>
      </c>
      <c r="E44" s="1" t="s">
        <v>132</v>
      </c>
      <c r="F44" s="1" t="s">
        <v>133</v>
      </c>
      <c r="G44" s="1" t="s">
        <v>104</v>
      </c>
      <c r="H44" s="3">
        <v>4.9759000000000002</v>
      </c>
      <c r="I44" s="4">
        <v>19</v>
      </c>
      <c r="J44" s="5">
        <v>3357.38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2821.33</v>
      </c>
      <c r="Q44" s="5">
        <v>536.04999999999995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hidden="1" x14ac:dyDescent="0.45">
      <c r="A45" s="13" t="s">
        <v>104</v>
      </c>
      <c r="B45" s="1" t="s">
        <v>140</v>
      </c>
      <c r="C45" s="1" t="s">
        <v>141</v>
      </c>
      <c r="D45" s="1" t="s">
        <v>67</v>
      </c>
      <c r="E45" s="1" t="s">
        <v>132</v>
      </c>
      <c r="F45" s="1" t="s">
        <v>133</v>
      </c>
      <c r="G45" s="1" t="s">
        <v>104</v>
      </c>
      <c r="H45" s="3">
        <v>4.9759000000000002</v>
      </c>
      <c r="I45" s="4">
        <v>19</v>
      </c>
      <c r="J45" s="5">
        <v>6306.21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5299.34</v>
      </c>
      <c r="Q45" s="5">
        <v>1006.87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hidden="1" x14ac:dyDescent="0.45">
      <c r="A46" s="13" t="s">
        <v>104</v>
      </c>
      <c r="B46" s="1" t="s">
        <v>142</v>
      </c>
      <c r="C46" s="1" t="s">
        <v>143</v>
      </c>
      <c r="D46" s="1" t="s">
        <v>67</v>
      </c>
      <c r="E46" s="1" t="s">
        <v>132</v>
      </c>
      <c r="F46" s="1" t="s">
        <v>133</v>
      </c>
      <c r="G46" s="1" t="s">
        <v>104</v>
      </c>
      <c r="H46" s="3">
        <v>4.9759000000000002</v>
      </c>
      <c r="I46" s="4">
        <v>19</v>
      </c>
      <c r="J46" s="5">
        <v>24076.09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20232.009999999998</v>
      </c>
      <c r="Q46" s="5">
        <v>3844.08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hidden="1" x14ac:dyDescent="0.45">
      <c r="A47" s="13" t="s">
        <v>104</v>
      </c>
      <c r="B47" s="1" t="s">
        <v>144</v>
      </c>
      <c r="C47" s="1" t="s">
        <v>145</v>
      </c>
      <c r="D47" s="1" t="s">
        <v>67</v>
      </c>
      <c r="E47" s="1" t="s">
        <v>132</v>
      </c>
      <c r="F47" s="1" t="s">
        <v>133</v>
      </c>
      <c r="G47" s="1" t="s">
        <v>104</v>
      </c>
      <c r="H47" s="3">
        <v>4.9759000000000002</v>
      </c>
      <c r="I47" s="4">
        <v>19</v>
      </c>
      <c r="J47" s="5">
        <v>10474.82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8802.3700000000008</v>
      </c>
      <c r="Q47" s="5">
        <v>1672.45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hidden="1" x14ac:dyDescent="0.45">
      <c r="A48" s="13" t="s">
        <v>104</v>
      </c>
      <c r="B48" s="1" t="s">
        <v>146</v>
      </c>
      <c r="C48" s="1" t="s">
        <v>147</v>
      </c>
      <c r="D48" s="1" t="s">
        <v>67</v>
      </c>
      <c r="E48" s="1" t="s">
        <v>132</v>
      </c>
      <c r="F48" s="1" t="s">
        <v>133</v>
      </c>
      <c r="G48" s="1" t="s">
        <v>104</v>
      </c>
      <c r="H48" s="3">
        <v>4.9759000000000002</v>
      </c>
      <c r="I48" s="4">
        <v>19</v>
      </c>
      <c r="J48" s="5">
        <v>5832.5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4901.26</v>
      </c>
      <c r="Q48" s="5">
        <v>931.24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hidden="1" x14ac:dyDescent="0.45">
      <c r="A49" s="13" t="s">
        <v>104</v>
      </c>
      <c r="B49" s="1" t="s">
        <v>148</v>
      </c>
      <c r="C49" s="1" t="s">
        <v>149</v>
      </c>
      <c r="D49" s="1" t="s">
        <v>67</v>
      </c>
      <c r="E49" s="1" t="s">
        <v>132</v>
      </c>
      <c r="F49" s="1" t="s">
        <v>133</v>
      </c>
      <c r="G49" s="1" t="s">
        <v>104</v>
      </c>
      <c r="H49" s="3">
        <v>4.9759000000000002</v>
      </c>
      <c r="I49" s="4">
        <v>19</v>
      </c>
      <c r="J49" s="5">
        <v>12637.29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10619.56</v>
      </c>
      <c r="Q49" s="5">
        <v>2017.73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hidden="1" x14ac:dyDescent="0.45">
      <c r="A50" s="13" t="s">
        <v>104</v>
      </c>
      <c r="B50" s="1" t="s">
        <v>150</v>
      </c>
      <c r="C50" s="1" t="s">
        <v>151</v>
      </c>
      <c r="D50" s="1" t="s">
        <v>67</v>
      </c>
      <c r="E50" s="1" t="s">
        <v>132</v>
      </c>
      <c r="F50" s="1" t="s">
        <v>133</v>
      </c>
      <c r="G50" s="1" t="s">
        <v>104</v>
      </c>
      <c r="H50" s="3">
        <v>4.9759000000000002</v>
      </c>
      <c r="I50" s="4">
        <v>19</v>
      </c>
      <c r="J50" s="5">
        <v>651.35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547.35</v>
      </c>
      <c r="Q50" s="5">
        <v>104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hidden="1" x14ac:dyDescent="0.45">
      <c r="A51" s="13" t="s">
        <v>104</v>
      </c>
      <c r="B51" s="1" t="s">
        <v>152</v>
      </c>
      <c r="C51" s="1" t="s">
        <v>153</v>
      </c>
      <c r="D51" s="1" t="s">
        <v>67</v>
      </c>
      <c r="E51" s="1" t="s">
        <v>132</v>
      </c>
      <c r="F51" s="1" t="s">
        <v>133</v>
      </c>
      <c r="G51" s="1" t="s">
        <v>104</v>
      </c>
      <c r="H51" s="3">
        <v>4.9759000000000002</v>
      </c>
      <c r="I51" s="4">
        <v>19</v>
      </c>
      <c r="J51" s="5">
        <v>79.959999999999994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67.17</v>
      </c>
      <c r="Q51" s="5">
        <v>12.79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hidden="1" x14ac:dyDescent="0.45">
      <c r="A52" s="13" t="s">
        <v>104</v>
      </c>
      <c r="B52" s="1" t="s">
        <v>154</v>
      </c>
      <c r="C52" s="1" t="s">
        <v>155</v>
      </c>
      <c r="D52" s="1" t="s">
        <v>67</v>
      </c>
      <c r="E52" s="1" t="s">
        <v>132</v>
      </c>
      <c r="F52" s="1" t="s">
        <v>133</v>
      </c>
      <c r="G52" s="1" t="s">
        <v>104</v>
      </c>
      <c r="H52" s="3">
        <v>4.9759000000000002</v>
      </c>
      <c r="I52" s="4">
        <v>19</v>
      </c>
      <c r="J52" s="5">
        <v>3481.74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2925.83</v>
      </c>
      <c r="Q52" s="5">
        <v>555.91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hidden="1" x14ac:dyDescent="0.45">
      <c r="A53" s="13" t="s">
        <v>104</v>
      </c>
      <c r="B53" s="13" t="s">
        <v>156</v>
      </c>
      <c r="C53" s="13" t="s">
        <v>157</v>
      </c>
      <c r="D53" s="1" t="s">
        <v>125</v>
      </c>
      <c r="E53" s="1" t="s">
        <v>158</v>
      </c>
      <c r="F53" s="1" t="s">
        <v>159</v>
      </c>
      <c r="G53" s="1" t="s">
        <v>104</v>
      </c>
      <c r="H53" s="3">
        <v>4.9759000000000002</v>
      </c>
      <c r="I53" s="4">
        <v>19</v>
      </c>
      <c r="J53" s="5">
        <v>484.06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406.78</v>
      </c>
      <c r="U53" s="5">
        <v>77.28</v>
      </c>
      <c r="V53" s="5">
        <v>0</v>
      </c>
      <c r="W53" s="5">
        <v>0</v>
      </c>
      <c r="X53" s="5">
        <v>0</v>
      </c>
      <c r="Y53" s="5">
        <v>0</v>
      </c>
    </row>
    <row r="54" spans="1:25" hidden="1" x14ac:dyDescent="0.45">
      <c r="A54" s="13" t="s">
        <v>104</v>
      </c>
      <c r="B54" s="13" t="s">
        <v>156</v>
      </c>
      <c r="C54" s="13" t="s">
        <v>157</v>
      </c>
      <c r="D54" s="1" t="s">
        <v>67</v>
      </c>
      <c r="E54" s="1" t="s">
        <v>158</v>
      </c>
      <c r="F54" s="1" t="s">
        <v>159</v>
      </c>
      <c r="G54" s="1" t="s">
        <v>104</v>
      </c>
      <c r="H54" s="3">
        <v>4.9759000000000002</v>
      </c>
      <c r="I54" s="4">
        <v>19</v>
      </c>
      <c r="J54" s="5">
        <v>377999.37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317646.53000000003</v>
      </c>
      <c r="Q54" s="5">
        <v>60352.84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hidden="1" x14ac:dyDescent="0.45">
      <c r="A55" s="13" t="s">
        <v>104</v>
      </c>
      <c r="B55" s="1" t="s">
        <v>160</v>
      </c>
      <c r="C55" s="1" t="s">
        <v>161</v>
      </c>
      <c r="D55" s="1" t="s">
        <v>67</v>
      </c>
      <c r="E55" s="1" t="s">
        <v>158</v>
      </c>
      <c r="F55" s="1" t="s">
        <v>159</v>
      </c>
      <c r="G55" s="1" t="s">
        <v>104</v>
      </c>
      <c r="H55" s="3">
        <v>4.9759000000000002</v>
      </c>
      <c r="I55" s="4">
        <v>19</v>
      </c>
      <c r="J55" s="5">
        <v>3609.62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3033.31</v>
      </c>
      <c r="Q55" s="5">
        <v>576.30999999999995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hidden="1" x14ac:dyDescent="0.45">
      <c r="A56" s="13" t="s">
        <v>104</v>
      </c>
      <c r="B56" s="1" t="s">
        <v>162</v>
      </c>
      <c r="C56" s="1" t="s">
        <v>163</v>
      </c>
      <c r="D56" s="1" t="s">
        <v>67</v>
      </c>
      <c r="E56" s="1" t="s">
        <v>128</v>
      </c>
      <c r="F56" s="1" t="s">
        <v>129</v>
      </c>
      <c r="G56" s="1" t="s">
        <v>104</v>
      </c>
      <c r="H56" s="3">
        <v>4.9759000000000002</v>
      </c>
      <c r="I56" s="4">
        <v>19</v>
      </c>
      <c r="J56" s="5">
        <v>8793.4599999999991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7389.46</v>
      </c>
      <c r="Q56" s="5">
        <v>1404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hidden="1" x14ac:dyDescent="0.45">
      <c r="A57" s="13" t="s">
        <v>104</v>
      </c>
      <c r="B57" s="1" t="s">
        <v>164</v>
      </c>
      <c r="C57" s="1" t="s">
        <v>165</v>
      </c>
      <c r="D57" s="1" t="s">
        <v>67</v>
      </c>
      <c r="E57" s="1" t="s">
        <v>128</v>
      </c>
      <c r="F57" s="1" t="s">
        <v>129</v>
      </c>
      <c r="G57" s="1" t="s">
        <v>104</v>
      </c>
      <c r="H57" s="3">
        <v>4.9759000000000002</v>
      </c>
      <c r="I57" s="4">
        <v>19</v>
      </c>
      <c r="J57" s="5">
        <v>3541.65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2976.19</v>
      </c>
      <c r="Q57" s="5">
        <v>565.46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hidden="1" x14ac:dyDescent="0.45">
      <c r="A58" s="13" t="s">
        <v>104</v>
      </c>
      <c r="B58" s="1" t="s">
        <v>166</v>
      </c>
      <c r="C58" s="1" t="s">
        <v>167</v>
      </c>
      <c r="D58" s="1" t="s">
        <v>67</v>
      </c>
      <c r="E58" s="1" t="s">
        <v>128</v>
      </c>
      <c r="F58" s="1" t="s">
        <v>129</v>
      </c>
      <c r="G58" s="1" t="s">
        <v>104</v>
      </c>
      <c r="H58" s="3">
        <v>4.9759000000000002</v>
      </c>
      <c r="I58" s="4">
        <v>19</v>
      </c>
      <c r="J58" s="5">
        <v>12019.69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10100.58</v>
      </c>
      <c r="Q58" s="5">
        <v>1919.11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hidden="1" x14ac:dyDescent="0.45">
      <c r="A59" s="13" t="s">
        <v>104</v>
      </c>
      <c r="B59" s="1" t="s">
        <v>168</v>
      </c>
      <c r="C59" s="1" t="s">
        <v>169</v>
      </c>
      <c r="D59" s="1" t="s">
        <v>32</v>
      </c>
      <c r="E59" s="1" t="s">
        <v>170</v>
      </c>
      <c r="F59" s="1" t="s">
        <v>171</v>
      </c>
      <c r="G59" s="1" t="s">
        <v>104</v>
      </c>
      <c r="H59" s="3">
        <v>0</v>
      </c>
      <c r="I59" s="4">
        <v>19</v>
      </c>
      <c r="J59" s="5">
        <v>12436.02</v>
      </c>
      <c r="K59" s="5">
        <v>10450.44</v>
      </c>
      <c r="L59" s="5">
        <v>1985.58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hidden="1" x14ac:dyDescent="0.45">
      <c r="A60" s="13" t="s">
        <v>104</v>
      </c>
      <c r="B60" s="1" t="s">
        <v>172</v>
      </c>
      <c r="C60" s="1" t="s">
        <v>173</v>
      </c>
      <c r="D60" s="1" t="s">
        <v>32</v>
      </c>
      <c r="E60" s="1" t="s">
        <v>174</v>
      </c>
      <c r="F60" s="1" t="s">
        <v>175</v>
      </c>
      <c r="G60" s="1" t="s">
        <v>104</v>
      </c>
      <c r="H60" s="3">
        <v>0</v>
      </c>
      <c r="I60" s="4">
        <v>19</v>
      </c>
      <c r="J60" s="5">
        <v>491.54</v>
      </c>
      <c r="K60" s="5">
        <v>413.06</v>
      </c>
      <c r="L60" s="5">
        <v>78.48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hidden="1" x14ac:dyDescent="0.45">
      <c r="A61" s="13" t="s">
        <v>104</v>
      </c>
      <c r="B61" s="1" t="s">
        <v>176</v>
      </c>
      <c r="C61" s="1" t="s">
        <v>177</v>
      </c>
      <c r="D61" s="1" t="s">
        <v>32</v>
      </c>
      <c r="E61" s="1" t="s">
        <v>178</v>
      </c>
      <c r="F61" s="1" t="s">
        <v>179</v>
      </c>
      <c r="G61" s="1" t="s">
        <v>104</v>
      </c>
      <c r="H61" s="3">
        <v>0</v>
      </c>
      <c r="I61" s="4">
        <v>19</v>
      </c>
      <c r="J61" s="5">
        <v>2576.7199999999998</v>
      </c>
      <c r="K61" s="5">
        <v>2165.31</v>
      </c>
      <c r="L61" s="5">
        <v>411.41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hidden="1" x14ac:dyDescent="0.45">
      <c r="A62" s="13" t="s">
        <v>104</v>
      </c>
      <c r="B62" s="1" t="s">
        <v>180</v>
      </c>
      <c r="C62" s="1" t="s">
        <v>181</v>
      </c>
      <c r="D62" s="1" t="s">
        <v>32</v>
      </c>
      <c r="E62" s="1" t="s">
        <v>62</v>
      </c>
      <c r="F62" s="1" t="s">
        <v>63</v>
      </c>
      <c r="G62" s="1" t="s">
        <v>104</v>
      </c>
      <c r="H62" s="3">
        <v>0</v>
      </c>
      <c r="I62" s="4">
        <v>19</v>
      </c>
      <c r="J62" s="5">
        <v>13026.91</v>
      </c>
      <c r="K62" s="5">
        <v>10946.98</v>
      </c>
      <c r="L62" s="5">
        <v>2079.9299999999998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hidden="1" x14ac:dyDescent="0.45">
      <c r="A63" s="13" t="s">
        <v>104</v>
      </c>
      <c r="B63" s="1" t="s">
        <v>182</v>
      </c>
      <c r="C63" s="1" t="s">
        <v>183</v>
      </c>
      <c r="D63" s="1" t="s">
        <v>32</v>
      </c>
      <c r="E63" s="1" t="s">
        <v>62</v>
      </c>
      <c r="F63" s="1" t="s">
        <v>63</v>
      </c>
      <c r="G63" s="1" t="s">
        <v>104</v>
      </c>
      <c r="H63" s="3">
        <v>0</v>
      </c>
      <c r="I63" s="4">
        <v>19</v>
      </c>
      <c r="J63" s="5">
        <v>8881.98</v>
      </c>
      <c r="K63" s="5">
        <v>7463.85</v>
      </c>
      <c r="L63" s="5">
        <v>1418.13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hidden="1" x14ac:dyDescent="0.45">
      <c r="A64" s="13" t="s">
        <v>104</v>
      </c>
      <c r="B64" s="1" t="s">
        <v>184</v>
      </c>
      <c r="C64" s="1" t="s">
        <v>185</v>
      </c>
      <c r="D64" s="1" t="s">
        <v>67</v>
      </c>
      <c r="E64" s="1" t="s">
        <v>186</v>
      </c>
      <c r="F64" s="1" t="s">
        <v>187</v>
      </c>
      <c r="G64" s="1" t="s">
        <v>104</v>
      </c>
      <c r="H64" s="3">
        <v>4.9759000000000002</v>
      </c>
      <c r="I64" s="4">
        <v>19</v>
      </c>
      <c r="J64" s="5">
        <v>132400.73000000001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111261.12</v>
      </c>
      <c r="Q64" s="5">
        <v>21139.61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hidden="1" x14ac:dyDescent="0.45">
      <c r="A65" s="13" t="s">
        <v>104</v>
      </c>
      <c r="B65" s="1" t="s">
        <v>188</v>
      </c>
      <c r="C65" s="1" t="s">
        <v>189</v>
      </c>
      <c r="D65" s="1" t="s">
        <v>72</v>
      </c>
      <c r="E65" s="1" t="s">
        <v>73</v>
      </c>
      <c r="F65" s="1" t="s">
        <v>74</v>
      </c>
      <c r="G65" s="1" t="s">
        <v>104</v>
      </c>
      <c r="H65" s="3">
        <v>4.9759000000000002</v>
      </c>
      <c r="I65" s="4">
        <v>0</v>
      </c>
      <c r="J65" s="5">
        <v>8.01</v>
      </c>
      <c r="K65" s="5">
        <v>0</v>
      </c>
      <c r="L65" s="5">
        <v>0</v>
      </c>
      <c r="M65" s="5">
        <v>0</v>
      </c>
      <c r="N65" s="5">
        <v>0</v>
      </c>
      <c r="O65" s="5">
        <v>8.01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hidden="1" x14ac:dyDescent="0.45">
      <c r="A66" s="13" t="s">
        <v>104</v>
      </c>
      <c r="B66" s="1" t="s">
        <v>190</v>
      </c>
      <c r="C66" s="1" t="s">
        <v>191</v>
      </c>
      <c r="D66" s="1" t="s">
        <v>72</v>
      </c>
      <c r="E66" s="1" t="s">
        <v>192</v>
      </c>
      <c r="F66" s="1" t="s">
        <v>193</v>
      </c>
      <c r="G66" s="1" t="s">
        <v>104</v>
      </c>
      <c r="H66" s="3">
        <v>4.9759000000000002</v>
      </c>
      <c r="I66" s="4">
        <v>0</v>
      </c>
      <c r="J66" s="5">
        <v>415.04</v>
      </c>
      <c r="K66" s="5">
        <v>0</v>
      </c>
      <c r="L66" s="5">
        <v>0</v>
      </c>
      <c r="M66" s="5">
        <v>0</v>
      </c>
      <c r="N66" s="5">
        <v>0</v>
      </c>
      <c r="O66" s="5">
        <v>415.04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hidden="1" x14ac:dyDescent="0.45">
      <c r="A67" s="13" t="s">
        <v>104</v>
      </c>
      <c r="B67" s="1" t="s">
        <v>194</v>
      </c>
      <c r="C67" s="1" t="s">
        <v>195</v>
      </c>
      <c r="D67" s="1" t="s">
        <v>32</v>
      </c>
      <c r="E67" s="1" t="s">
        <v>178</v>
      </c>
      <c r="F67" s="1" t="s">
        <v>179</v>
      </c>
      <c r="G67" s="1" t="s">
        <v>104</v>
      </c>
      <c r="H67" s="3">
        <v>0</v>
      </c>
      <c r="I67" s="4">
        <v>19</v>
      </c>
      <c r="J67" s="5">
        <v>4871.43</v>
      </c>
      <c r="K67" s="5">
        <v>4093.64</v>
      </c>
      <c r="L67" s="5">
        <v>777.79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hidden="1" x14ac:dyDescent="0.45">
      <c r="A68" s="13" t="s">
        <v>104</v>
      </c>
      <c r="B68" s="1" t="s">
        <v>196</v>
      </c>
      <c r="C68" s="1" t="s">
        <v>197</v>
      </c>
      <c r="D68" s="1" t="s">
        <v>32</v>
      </c>
      <c r="E68" s="1" t="s">
        <v>178</v>
      </c>
      <c r="F68" s="1" t="s">
        <v>179</v>
      </c>
      <c r="G68" s="1" t="s">
        <v>104</v>
      </c>
      <c r="H68" s="3">
        <v>0</v>
      </c>
      <c r="I68" s="4">
        <v>19</v>
      </c>
      <c r="J68" s="5">
        <v>2576.73</v>
      </c>
      <c r="K68" s="5">
        <v>2165.3200000000002</v>
      </c>
      <c r="L68" s="5">
        <v>411.41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hidden="1" x14ac:dyDescent="0.45">
      <c r="A69" s="13" t="s">
        <v>104</v>
      </c>
      <c r="B69" s="1" t="s">
        <v>198</v>
      </c>
      <c r="C69" s="1" t="s">
        <v>177</v>
      </c>
      <c r="D69" s="1" t="s">
        <v>32</v>
      </c>
      <c r="E69" s="1" t="s">
        <v>178</v>
      </c>
      <c r="F69" s="1" t="s">
        <v>179</v>
      </c>
      <c r="G69" s="1" t="s">
        <v>104</v>
      </c>
      <c r="H69" s="3">
        <v>0</v>
      </c>
      <c r="I69" s="4">
        <v>19</v>
      </c>
      <c r="J69" s="5">
        <v>-2576.7199999999998</v>
      </c>
      <c r="K69" s="5">
        <v>-2165.31</v>
      </c>
      <c r="L69" s="5">
        <v>-411.41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hidden="1" x14ac:dyDescent="0.45">
      <c r="A70" s="13" t="s">
        <v>199</v>
      </c>
      <c r="B70" s="1" t="s">
        <v>200</v>
      </c>
      <c r="C70" s="1" t="s">
        <v>201</v>
      </c>
      <c r="D70" s="1" t="s">
        <v>67</v>
      </c>
      <c r="E70" s="1" t="s">
        <v>111</v>
      </c>
      <c r="F70" s="1" t="s">
        <v>112</v>
      </c>
      <c r="G70" s="1" t="s">
        <v>199</v>
      </c>
      <c r="H70" s="3">
        <v>4.9763999999999999</v>
      </c>
      <c r="I70" s="4">
        <v>19</v>
      </c>
      <c r="J70" s="5">
        <v>1954.23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1642.21</v>
      </c>
      <c r="Q70" s="5">
        <v>312.02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hidden="1" x14ac:dyDescent="0.45">
      <c r="A71" s="13" t="s">
        <v>199</v>
      </c>
      <c r="B71" s="1" t="s">
        <v>202</v>
      </c>
      <c r="C71" s="1" t="s">
        <v>203</v>
      </c>
      <c r="D71" s="1" t="s">
        <v>67</v>
      </c>
      <c r="E71" s="1" t="s">
        <v>111</v>
      </c>
      <c r="F71" s="1" t="s">
        <v>112</v>
      </c>
      <c r="G71" s="1" t="s">
        <v>199</v>
      </c>
      <c r="H71" s="3">
        <v>4.9763999999999999</v>
      </c>
      <c r="I71" s="4">
        <v>19</v>
      </c>
      <c r="J71" s="5">
        <v>24753.61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20801.349999999999</v>
      </c>
      <c r="Q71" s="5">
        <v>3952.26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hidden="1" x14ac:dyDescent="0.45">
      <c r="A72" s="13" t="s">
        <v>199</v>
      </c>
      <c r="B72" s="1" t="s">
        <v>204</v>
      </c>
      <c r="C72" s="1" t="s">
        <v>205</v>
      </c>
      <c r="D72" s="1" t="s">
        <v>67</v>
      </c>
      <c r="E72" s="1" t="s">
        <v>111</v>
      </c>
      <c r="F72" s="1" t="s">
        <v>112</v>
      </c>
      <c r="G72" s="1" t="s">
        <v>199</v>
      </c>
      <c r="H72" s="3">
        <v>4.9763999999999999</v>
      </c>
      <c r="I72" s="4">
        <v>19</v>
      </c>
      <c r="J72" s="5">
        <v>12376.81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10400.68</v>
      </c>
      <c r="Q72" s="5">
        <v>1976.13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idden="1" x14ac:dyDescent="0.45">
      <c r="A73" s="13" t="s">
        <v>199</v>
      </c>
      <c r="B73" s="1" t="s">
        <v>206</v>
      </c>
      <c r="C73" s="1" t="s">
        <v>207</v>
      </c>
      <c r="D73" s="1" t="s">
        <v>67</v>
      </c>
      <c r="E73" s="1" t="s">
        <v>111</v>
      </c>
      <c r="F73" s="1" t="s">
        <v>112</v>
      </c>
      <c r="G73" s="1" t="s">
        <v>199</v>
      </c>
      <c r="H73" s="3">
        <v>4.9763999999999999</v>
      </c>
      <c r="I73" s="4">
        <v>19</v>
      </c>
      <c r="J73" s="5">
        <v>12376.81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10400.68</v>
      </c>
      <c r="Q73" s="5">
        <v>1976.13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hidden="1" x14ac:dyDescent="0.45">
      <c r="A74" s="13" t="s">
        <v>199</v>
      </c>
      <c r="B74" s="1" t="s">
        <v>208</v>
      </c>
      <c r="C74" s="1" t="s">
        <v>209</v>
      </c>
      <c r="D74" s="1" t="s">
        <v>67</v>
      </c>
      <c r="E74" s="1" t="s">
        <v>111</v>
      </c>
      <c r="F74" s="1" t="s">
        <v>112</v>
      </c>
      <c r="G74" s="1" t="s">
        <v>199</v>
      </c>
      <c r="H74" s="3">
        <v>4.9763999999999999</v>
      </c>
      <c r="I74" s="4">
        <v>19</v>
      </c>
      <c r="J74" s="5">
        <v>12376.81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10400.68</v>
      </c>
      <c r="Q74" s="5">
        <v>1976.13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hidden="1" x14ac:dyDescent="0.45">
      <c r="A75" s="13" t="s">
        <v>199</v>
      </c>
      <c r="B75" s="1" t="s">
        <v>210</v>
      </c>
      <c r="C75" s="1" t="s">
        <v>211</v>
      </c>
      <c r="D75" s="1" t="s">
        <v>67</v>
      </c>
      <c r="E75" s="1" t="s">
        <v>111</v>
      </c>
      <c r="F75" s="1" t="s">
        <v>112</v>
      </c>
      <c r="G75" s="1" t="s">
        <v>199</v>
      </c>
      <c r="H75" s="3">
        <v>4.9763999999999999</v>
      </c>
      <c r="I75" s="4">
        <v>19</v>
      </c>
      <c r="J75" s="5">
        <v>123768.04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104006.76</v>
      </c>
      <c r="Q75" s="5">
        <v>19761.28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hidden="1" x14ac:dyDescent="0.45">
      <c r="A76" s="13" t="s">
        <v>199</v>
      </c>
      <c r="B76" s="13" t="s">
        <v>212</v>
      </c>
      <c r="C76" s="13" t="s">
        <v>213</v>
      </c>
      <c r="D76" s="1" t="s">
        <v>125</v>
      </c>
      <c r="E76" s="1" t="s">
        <v>119</v>
      </c>
      <c r="F76" s="1" t="s">
        <v>120</v>
      </c>
      <c r="G76" s="1" t="s">
        <v>199</v>
      </c>
      <c r="H76" s="3">
        <v>4.9763999999999999</v>
      </c>
      <c r="I76" s="4">
        <v>19</v>
      </c>
      <c r="J76" s="5">
        <v>61.31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51.51</v>
      </c>
      <c r="U76" s="5">
        <v>9.8000000000000007</v>
      </c>
      <c r="V76" s="5">
        <v>0</v>
      </c>
      <c r="W76" s="5">
        <v>0</v>
      </c>
      <c r="X76" s="5">
        <v>0</v>
      </c>
      <c r="Y76" s="5">
        <v>0</v>
      </c>
    </row>
    <row r="77" spans="1:25" hidden="1" x14ac:dyDescent="0.45">
      <c r="A77" s="13" t="s">
        <v>199</v>
      </c>
      <c r="B77" s="13" t="s">
        <v>212</v>
      </c>
      <c r="C77" s="13" t="s">
        <v>213</v>
      </c>
      <c r="D77" s="1" t="s">
        <v>67</v>
      </c>
      <c r="E77" s="1" t="s">
        <v>119</v>
      </c>
      <c r="F77" s="1" t="s">
        <v>120</v>
      </c>
      <c r="G77" s="1" t="s">
        <v>199</v>
      </c>
      <c r="H77" s="3">
        <v>4.9763999999999999</v>
      </c>
      <c r="I77" s="4">
        <v>19</v>
      </c>
      <c r="J77" s="5">
        <v>63903.39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53700.33</v>
      </c>
      <c r="Q77" s="5">
        <v>10203.06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hidden="1" x14ac:dyDescent="0.45">
      <c r="A78" s="13" t="s">
        <v>199</v>
      </c>
      <c r="B78" s="1" t="s">
        <v>214</v>
      </c>
      <c r="C78" s="1" t="s">
        <v>215</v>
      </c>
      <c r="D78" s="1" t="s">
        <v>67</v>
      </c>
      <c r="E78" s="1" t="s">
        <v>132</v>
      </c>
      <c r="F78" s="1" t="s">
        <v>133</v>
      </c>
      <c r="G78" s="1" t="s">
        <v>199</v>
      </c>
      <c r="H78" s="3">
        <v>4.9763999999999999</v>
      </c>
      <c r="I78" s="4">
        <v>19</v>
      </c>
      <c r="J78" s="5">
        <v>71.069999999999993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59.72</v>
      </c>
      <c r="Q78" s="5">
        <v>11.35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hidden="1" x14ac:dyDescent="0.45">
      <c r="A79" s="13" t="s">
        <v>199</v>
      </c>
      <c r="B79" s="1" t="s">
        <v>216</v>
      </c>
      <c r="C79" s="1" t="s">
        <v>217</v>
      </c>
      <c r="D79" s="1" t="s">
        <v>67</v>
      </c>
      <c r="E79" s="1" t="s">
        <v>132</v>
      </c>
      <c r="F79" s="1" t="s">
        <v>133</v>
      </c>
      <c r="G79" s="1" t="s">
        <v>199</v>
      </c>
      <c r="H79" s="3">
        <v>4.9763999999999999</v>
      </c>
      <c r="I79" s="4">
        <v>19</v>
      </c>
      <c r="J79" s="5">
        <v>2718.16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2284.17</v>
      </c>
      <c r="Q79" s="5">
        <v>433.99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hidden="1" x14ac:dyDescent="0.45">
      <c r="A80" s="13" t="s">
        <v>199</v>
      </c>
      <c r="B80" s="1" t="s">
        <v>218</v>
      </c>
      <c r="C80" s="1" t="s">
        <v>219</v>
      </c>
      <c r="D80" s="1" t="s">
        <v>67</v>
      </c>
      <c r="E80" s="1" t="s">
        <v>132</v>
      </c>
      <c r="F80" s="1" t="s">
        <v>133</v>
      </c>
      <c r="G80" s="1" t="s">
        <v>199</v>
      </c>
      <c r="H80" s="3">
        <v>4.9763999999999999</v>
      </c>
      <c r="I80" s="4">
        <v>19</v>
      </c>
      <c r="J80" s="5">
        <v>1918.7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1612.35</v>
      </c>
      <c r="Q80" s="5">
        <v>306.35000000000002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hidden="1" x14ac:dyDescent="0.45">
      <c r="A81" s="13" t="s">
        <v>199</v>
      </c>
      <c r="B81" s="1" t="s">
        <v>220</v>
      </c>
      <c r="C81" s="1" t="s">
        <v>221</v>
      </c>
      <c r="D81" s="1" t="s">
        <v>67</v>
      </c>
      <c r="E81" s="1" t="s">
        <v>132</v>
      </c>
      <c r="F81" s="1" t="s">
        <v>133</v>
      </c>
      <c r="G81" s="1" t="s">
        <v>199</v>
      </c>
      <c r="H81" s="3">
        <v>4.9763999999999999</v>
      </c>
      <c r="I81" s="4">
        <v>19</v>
      </c>
      <c r="J81" s="5">
        <v>74.05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62.21</v>
      </c>
      <c r="Q81" s="5">
        <v>11.84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hidden="1" x14ac:dyDescent="0.45">
      <c r="A82" s="13" t="s">
        <v>199</v>
      </c>
      <c r="B82" s="1" t="s">
        <v>222</v>
      </c>
      <c r="C82" s="1" t="s">
        <v>223</v>
      </c>
      <c r="D82" s="1" t="s">
        <v>67</v>
      </c>
      <c r="E82" s="1" t="s">
        <v>132</v>
      </c>
      <c r="F82" s="1" t="s">
        <v>133</v>
      </c>
      <c r="G82" s="1" t="s">
        <v>199</v>
      </c>
      <c r="H82" s="3">
        <v>4.9763999999999999</v>
      </c>
      <c r="I82" s="4">
        <v>19</v>
      </c>
      <c r="J82" s="5">
        <v>151.04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126.9</v>
      </c>
      <c r="Q82" s="5">
        <v>24.14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hidden="1" x14ac:dyDescent="0.45">
      <c r="A83" s="13" t="s">
        <v>199</v>
      </c>
      <c r="B83" s="1" t="s">
        <v>224</v>
      </c>
      <c r="C83" s="1" t="s">
        <v>225</v>
      </c>
      <c r="D83" s="1" t="s">
        <v>67</v>
      </c>
      <c r="E83" s="1" t="s">
        <v>132</v>
      </c>
      <c r="F83" s="1" t="s">
        <v>133</v>
      </c>
      <c r="G83" s="1" t="s">
        <v>199</v>
      </c>
      <c r="H83" s="3">
        <v>4.9763999999999999</v>
      </c>
      <c r="I83" s="4">
        <v>19</v>
      </c>
      <c r="J83" s="5">
        <v>302.02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253.8</v>
      </c>
      <c r="Q83" s="5">
        <v>48.22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hidden="1" x14ac:dyDescent="0.45">
      <c r="A84" s="13" t="s">
        <v>199</v>
      </c>
      <c r="B84" s="1" t="s">
        <v>226</v>
      </c>
      <c r="C84" s="1" t="s">
        <v>227</v>
      </c>
      <c r="D84" s="1" t="s">
        <v>67</v>
      </c>
      <c r="E84" s="1" t="s">
        <v>132</v>
      </c>
      <c r="F84" s="1" t="s">
        <v>133</v>
      </c>
      <c r="G84" s="1" t="s">
        <v>199</v>
      </c>
      <c r="H84" s="3">
        <v>4.9763999999999999</v>
      </c>
      <c r="I84" s="4">
        <v>19</v>
      </c>
      <c r="J84" s="5">
        <v>2161.5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1816.39</v>
      </c>
      <c r="Q84" s="5">
        <v>345.11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hidden="1" x14ac:dyDescent="0.45">
      <c r="A85" s="13" t="s">
        <v>199</v>
      </c>
      <c r="B85" s="1" t="s">
        <v>228</v>
      </c>
      <c r="C85" s="1" t="s">
        <v>229</v>
      </c>
      <c r="D85" s="1" t="s">
        <v>32</v>
      </c>
      <c r="E85" s="1" t="s">
        <v>170</v>
      </c>
      <c r="F85" s="1" t="s">
        <v>171</v>
      </c>
      <c r="G85" s="1" t="s">
        <v>199</v>
      </c>
      <c r="H85" s="3">
        <v>0</v>
      </c>
      <c r="I85" s="4">
        <v>19</v>
      </c>
      <c r="J85" s="5">
        <v>12436.02</v>
      </c>
      <c r="K85" s="5">
        <v>10450.44</v>
      </c>
      <c r="L85" s="5">
        <v>1985.58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hidden="1" x14ac:dyDescent="0.45">
      <c r="A86" s="13" t="s">
        <v>199</v>
      </c>
      <c r="B86" s="1" t="s">
        <v>230</v>
      </c>
      <c r="C86" s="1" t="s">
        <v>231</v>
      </c>
      <c r="D86" s="1" t="s">
        <v>32</v>
      </c>
      <c r="E86" s="1" t="s">
        <v>62</v>
      </c>
      <c r="F86" s="1" t="s">
        <v>63</v>
      </c>
      <c r="G86" s="1" t="s">
        <v>199</v>
      </c>
      <c r="H86" s="3">
        <v>0</v>
      </c>
      <c r="I86" s="4">
        <v>19</v>
      </c>
      <c r="J86" s="5">
        <v>13620.41</v>
      </c>
      <c r="K86" s="5">
        <v>11445.72</v>
      </c>
      <c r="L86" s="5">
        <v>2174.69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hidden="1" x14ac:dyDescent="0.45">
      <c r="A87" s="13" t="s">
        <v>199</v>
      </c>
      <c r="B87" s="1" t="s">
        <v>232</v>
      </c>
      <c r="C87" s="1" t="s">
        <v>233</v>
      </c>
      <c r="D87" s="1" t="s">
        <v>32</v>
      </c>
      <c r="E87" s="1" t="s">
        <v>62</v>
      </c>
      <c r="F87" s="1" t="s">
        <v>63</v>
      </c>
      <c r="G87" s="1" t="s">
        <v>199</v>
      </c>
      <c r="H87" s="3">
        <v>0</v>
      </c>
      <c r="I87" s="4">
        <v>19</v>
      </c>
      <c r="J87" s="5">
        <v>12376.81</v>
      </c>
      <c r="K87" s="5">
        <v>10400.68</v>
      </c>
      <c r="L87" s="5">
        <v>1976.13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hidden="1" x14ac:dyDescent="0.45">
      <c r="A88" s="13" t="s">
        <v>199</v>
      </c>
      <c r="B88" s="1" t="s">
        <v>234</v>
      </c>
      <c r="C88" s="1" t="s">
        <v>235</v>
      </c>
      <c r="D88" s="1" t="s">
        <v>32</v>
      </c>
      <c r="E88" s="1" t="s">
        <v>62</v>
      </c>
      <c r="F88" s="1" t="s">
        <v>63</v>
      </c>
      <c r="G88" s="1" t="s">
        <v>199</v>
      </c>
      <c r="H88" s="3">
        <v>0</v>
      </c>
      <c r="I88" s="4">
        <v>19</v>
      </c>
      <c r="J88" s="5">
        <v>13028.22</v>
      </c>
      <c r="K88" s="5">
        <v>10948.08</v>
      </c>
      <c r="L88" s="5">
        <v>2080.14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hidden="1" x14ac:dyDescent="0.45">
      <c r="A89" s="13" t="s">
        <v>199</v>
      </c>
      <c r="B89" s="1" t="s">
        <v>236</v>
      </c>
      <c r="C89" s="1" t="s">
        <v>237</v>
      </c>
      <c r="D89" s="1" t="s">
        <v>67</v>
      </c>
      <c r="E89" s="1" t="s">
        <v>238</v>
      </c>
      <c r="F89" s="1" t="s">
        <v>239</v>
      </c>
      <c r="G89" s="1" t="s">
        <v>199</v>
      </c>
      <c r="H89" s="3">
        <v>4.9763999999999999</v>
      </c>
      <c r="I89" s="4">
        <v>19</v>
      </c>
      <c r="J89" s="5">
        <v>22266.400000000001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18711.259999999998</v>
      </c>
      <c r="Q89" s="5">
        <v>3555.14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hidden="1" x14ac:dyDescent="0.45">
      <c r="A90" s="13" t="s">
        <v>199</v>
      </c>
      <c r="B90" s="1" t="s">
        <v>240</v>
      </c>
      <c r="C90" s="1" t="s">
        <v>241</v>
      </c>
      <c r="D90" s="1" t="s">
        <v>72</v>
      </c>
      <c r="E90" s="1" t="s">
        <v>73</v>
      </c>
      <c r="F90" s="1" t="s">
        <v>74</v>
      </c>
      <c r="G90" s="1" t="s">
        <v>199</v>
      </c>
      <c r="H90" s="3">
        <v>4.9763999999999999</v>
      </c>
      <c r="I90" s="4">
        <v>0</v>
      </c>
      <c r="J90" s="5">
        <v>73.650000000000006</v>
      </c>
      <c r="K90" s="5">
        <v>0</v>
      </c>
      <c r="L90" s="5">
        <v>0</v>
      </c>
      <c r="M90" s="5">
        <v>0</v>
      </c>
      <c r="N90" s="5">
        <v>0</v>
      </c>
      <c r="O90" s="5">
        <v>73.650000000000006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hidden="1" x14ac:dyDescent="0.45">
      <c r="A91" s="13" t="s">
        <v>199</v>
      </c>
      <c r="B91" s="1" t="s">
        <v>242</v>
      </c>
      <c r="C91" s="1" t="s">
        <v>243</v>
      </c>
      <c r="D91" s="1" t="s">
        <v>72</v>
      </c>
      <c r="E91" s="1" t="s">
        <v>73</v>
      </c>
      <c r="F91" s="1" t="s">
        <v>74</v>
      </c>
      <c r="G91" s="1" t="s">
        <v>199</v>
      </c>
      <c r="H91" s="3">
        <v>4.9763999999999999</v>
      </c>
      <c r="I91" s="4">
        <v>0</v>
      </c>
      <c r="J91" s="5">
        <v>441.9</v>
      </c>
      <c r="K91" s="5">
        <v>0</v>
      </c>
      <c r="L91" s="5">
        <v>0</v>
      </c>
      <c r="M91" s="5">
        <v>0</v>
      </c>
      <c r="N91" s="5">
        <v>0</v>
      </c>
      <c r="O91" s="5">
        <v>441.9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hidden="1" x14ac:dyDescent="0.45">
      <c r="A92" s="13" t="s">
        <v>199</v>
      </c>
      <c r="B92" s="1" t="s">
        <v>244</v>
      </c>
      <c r="C92" s="1" t="s">
        <v>245</v>
      </c>
      <c r="D92" s="1" t="s">
        <v>72</v>
      </c>
      <c r="E92" s="1" t="s">
        <v>73</v>
      </c>
      <c r="F92" s="1" t="s">
        <v>74</v>
      </c>
      <c r="G92" s="1" t="s">
        <v>199</v>
      </c>
      <c r="H92" s="3">
        <v>4.9763999999999999</v>
      </c>
      <c r="I92" s="4">
        <v>0</v>
      </c>
      <c r="J92" s="5">
        <v>73.650000000000006</v>
      </c>
      <c r="K92" s="5">
        <v>0</v>
      </c>
      <c r="L92" s="5">
        <v>0</v>
      </c>
      <c r="M92" s="5">
        <v>0</v>
      </c>
      <c r="N92" s="5">
        <v>0</v>
      </c>
      <c r="O92" s="5">
        <v>73.650000000000006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hidden="1" x14ac:dyDescent="0.45">
      <c r="A93" s="13" t="s">
        <v>199</v>
      </c>
      <c r="B93" s="1" t="s">
        <v>246</v>
      </c>
      <c r="C93" s="1" t="s">
        <v>247</v>
      </c>
      <c r="D93" s="1" t="s">
        <v>72</v>
      </c>
      <c r="E93" s="1" t="s">
        <v>73</v>
      </c>
      <c r="F93" s="1" t="s">
        <v>74</v>
      </c>
      <c r="G93" s="1" t="s">
        <v>199</v>
      </c>
      <c r="H93" s="3">
        <v>4.9763999999999999</v>
      </c>
      <c r="I93" s="4">
        <v>0</v>
      </c>
      <c r="J93" s="5">
        <v>73.650000000000006</v>
      </c>
      <c r="K93" s="5">
        <v>0</v>
      </c>
      <c r="L93" s="5">
        <v>0</v>
      </c>
      <c r="M93" s="5">
        <v>0</v>
      </c>
      <c r="N93" s="5">
        <v>0</v>
      </c>
      <c r="O93" s="5">
        <v>73.650000000000006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hidden="1" x14ac:dyDescent="0.45">
      <c r="A94" s="13" t="s">
        <v>199</v>
      </c>
      <c r="B94" s="1" t="s">
        <v>248</v>
      </c>
      <c r="C94" s="1" t="s">
        <v>249</v>
      </c>
      <c r="D94" s="1" t="s">
        <v>72</v>
      </c>
      <c r="E94" s="1" t="s">
        <v>73</v>
      </c>
      <c r="F94" s="1" t="s">
        <v>74</v>
      </c>
      <c r="G94" s="1" t="s">
        <v>199</v>
      </c>
      <c r="H94" s="3">
        <v>4.9763999999999999</v>
      </c>
      <c r="I94" s="4">
        <v>0</v>
      </c>
      <c r="J94" s="5">
        <v>73.650000000000006</v>
      </c>
      <c r="K94" s="5">
        <v>0</v>
      </c>
      <c r="L94" s="5">
        <v>0</v>
      </c>
      <c r="M94" s="5">
        <v>0</v>
      </c>
      <c r="N94" s="5">
        <v>0</v>
      </c>
      <c r="O94" s="5">
        <v>73.650000000000006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hidden="1" x14ac:dyDescent="0.45">
      <c r="A95" s="13" t="s">
        <v>199</v>
      </c>
      <c r="B95" s="1" t="s">
        <v>250</v>
      </c>
      <c r="C95" s="1" t="s">
        <v>251</v>
      </c>
      <c r="D95" s="1" t="s">
        <v>72</v>
      </c>
      <c r="E95" s="1" t="s">
        <v>73</v>
      </c>
      <c r="F95" s="1" t="s">
        <v>74</v>
      </c>
      <c r="G95" s="1" t="s">
        <v>199</v>
      </c>
      <c r="H95" s="3">
        <v>4.9763999999999999</v>
      </c>
      <c r="I95" s="4">
        <v>0</v>
      </c>
      <c r="J95" s="5">
        <v>73.650000000000006</v>
      </c>
      <c r="K95" s="5">
        <v>0</v>
      </c>
      <c r="L95" s="5">
        <v>0</v>
      </c>
      <c r="M95" s="5">
        <v>0</v>
      </c>
      <c r="N95" s="5">
        <v>0</v>
      </c>
      <c r="O95" s="5">
        <v>73.650000000000006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hidden="1" x14ac:dyDescent="0.45">
      <c r="A96" s="13" t="s">
        <v>199</v>
      </c>
      <c r="B96" s="1" t="s">
        <v>252</v>
      </c>
      <c r="C96" s="1" t="s">
        <v>253</v>
      </c>
      <c r="D96" s="1" t="s">
        <v>72</v>
      </c>
      <c r="E96" s="1" t="s">
        <v>73</v>
      </c>
      <c r="F96" s="1" t="s">
        <v>74</v>
      </c>
      <c r="G96" s="1" t="s">
        <v>199</v>
      </c>
      <c r="H96" s="3">
        <v>4.9763999999999999</v>
      </c>
      <c r="I96" s="4">
        <v>0</v>
      </c>
      <c r="J96" s="5">
        <v>441.9</v>
      </c>
      <c r="K96" s="5">
        <v>0</v>
      </c>
      <c r="L96" s="5">
        <v>0</v>
      </c>
      <c r="M96" s="5">
        <v>0</v>
      </c>
      <c r="N96" s="5">
        <v>0</v>
      </c>
      <c r="O96" s="5">
        <v>441.9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hidden="1" x14ac:dyDescent="0.45">
      <c r="A97" s="13" t="s">
        <v>254</v>
      </c>
      <c r="B97" s="1" t="s">
        <v>255</v>
      </c>
      <c r="C97" s="1" t="s">
        <v>256</v>
      </c>
      <c r="D97" s="1" t="s">
        <v>67</v>
      </c>
      <c r="E97" s="1" t="s">
        <v>111</v>
      </c>
      <c r="F97" s="1" t="s">
        <v>112</v>
      </c>
      <c r="G97" s="1" t="s">
        <v>254</v>
      </c>
      <c r="H97" s="3">
        <v>4.9763999999999999</v>
      </c>
      <c r="I97" s="4">
        <v>19</v>
      </c>
      <c r="J97" s="5">
        <v>20785.919999999998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17467.16</v>
      </c>
      <c r="Q97" s="5">
        <v>3318.76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hidden="1" x14ac:dyDescent="0.45">
      <c r="A98" s="13" t="s">
        <v>254</v>
      </c>
      <c r="B98" s="1" t="s">
        <v>257</v>
      </c>
      <c r="C98" s="1" t="s">
        <v>258</v>
      </c>
      <c r="D98" s="1" t="s">
        <v>67</v>
      </c>
      <c r="E98" s="1" t="s">
        <v>111</v>
      </c>
      <c r="F98" s="1" t="s">
        <v>112</v>
      </c>
      <c r="G98" s="1" t="s">
        <v>254</v>
      </c>
      <c r="H98" s="3">
        <v>4.9763999999999999</v>
      </c>
      <c r="I98" s="4">
        <v>19</v>
      </c>
      <c r="J98" s="5">
        <v>10392.959999999999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8733.58</v>
      </c>
      <c r="Q98" s="5">
        <v>1659.38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hidden="1" x14ac:dyDescent="0.45">
      <c r="A99" s="13" t="s">
        <v>254</v>
      </c>
      <c r="B99" s="1" t="s">
        <v>259</v>
      </c>
      <c r="C99" s="1" t="s">
        <v>260</v>
      </c>
      <c r="D99" s="1" t="s">
        <v>67</v>
      </c>
      <c r="E99" s="1" t="s">
        <v>111</v>
      </c>
      <c r="F99" s="1" t="s">
        <v>112</v>
      </c>
      <c r="G99" s="1" t="s">
        <v>254</v>
      </c>
      <c r="H99" s="3">
        <v>4.9763999999999999</v>
      </c>
      <c r="I99" s="4">
        <v>19</v>
      </c>
      <c r="J99" s="5">
        <v>5542.91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4657.91</v>
      </c>
      <c r="Q99" s="5">
        <v>885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hidden="1" x14ac:dyDescent="0.45">
      <c r="A100" s="13" t="s">
        <v>254</v>
      </c>
      <c r="B100" s="1" t="s">
        <v>261</v>
      </c>
      <c r="C100" s="1" t="s">
        <v>262</v>
      </c>
      <c r="D100" s="1" t="s">
        <v>67</v>
      </c>
      <c r="E100" s="1" t="s">
        <v>111</v>
      </c>
      <c r="F100" s="1" t="s">
        <v>112</v>
      </c>
      <c r="G100" s="1" t="s">
        <v>254</v>
      </c>
      <c r="H100" s="3">
        <v>4.9763999999999999</v>
      </c>
      <c r="I100" s="4">
        <v>19</v>
      </c>
      <c r="J100" s="5">
        <v>81544.789999999994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68525.03</v>
      </c>
      <c r="Q100" s="5">
        <v>13019.76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hidden="1" x14ac:dyDescent="0.45">
      <c r="A101" s="13" t="s">
        <v>254</v>
      </c>
      <c r="B101" s="1" t="s">
        <v>263</v>
      </c>
      <c r="C101" s="1" t="s">
        <v>264</v>
      </c>
      <c r="D101" s="1" t="s">
        <v>67</v>
      </c>
      <c r="E101" s="1" t="s">
        <v>111</v>
      </c>
      <c r="F101" s="1" t="s">
        <v>112</v>
      </c>
      <c r="G101" s="1" t="s">
        <v>254</v>
      </c>
      <c r="H101" s="3">
        <v>4.9763999999999999</v>
      </c>
      <c r="I101" s="4">
        <v>19</v>
      </c>
      <c r="J101" s="5">
        <v>20785.919999999998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17467.16</v>
      </c>
      <c r="Q101" s="5">
        <v>3318.76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hidden="1" x14ac:dyDescent="0.45">
      <c r="A102" s="13" t="s">
        <v>254</v>
      </c>
      <c r="B102" s="1" t="s">
        <v>265</v>
      </c>
      <c r="C102" s="1" t="s">
        <v>266</v>
      </c>
      <c r="D102" s="1" t="s">
        <v>67</v>
      </c>
      <c r="E102" s="1" t="s">
        <v>119</v>
      </c>
      <c r="F102" s="1" t="s">
        <v>120</v>
      </c>
      <c r="G102" s="1" t="s">
        <v>254</v>
      </c>
      <c r="H102" s="3">
        <v>4.9763999999999999</v>
      </c>
      <c r="I102" s="4">
        <v>19</v>
      </c>
      <c r="J102" s="5">
        <v>77600.789999999994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65210.75</v>
      </c>
      <c r="Q102" s="5">
        <v>12390.04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hidden="1" x14ac:dyDescent="0.45">
      <c r="A103" s="13" t="s">
        <v>254</v>
      </c>
      <c r="B103" s="1" t="s">
        <v>267</v>
      </c>
      <c r="C103" s="1" t="s">
        <v>268</v>
      </c>
      <c r="D103" s="1" t="s">
        <v>67</v>
      </c>
      <c r="E103" s="1" t="s">
        <v>119</v>
      </c>
      <c r="F103" s="1" t="s">
        <v>120</v>
      </c>
      <c r="G103" s="1" t="s">
        <v>254</v>
      </c>
      <c r="H103" s="3">
        <v>4.9763999999999999</v>
      </c>
      <c r="I103" s="4">
        <v>19</v>
      </c>
      <c r="J103" s="5">
        <v>7355.02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6180.69</v>
      </c>
      <c r="Q103" s="5">
        <v>1174.33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hidden="1" x14ac:dyDescent="0.45">
      <c r="A104" s="13" t="s">
        <v>254</v>
      </c>
      <c r="B104" s="13" t="s">
        <v>269</v>
      </c>
      <c r="C104" s="13" t="s">
        <v>270</v>
      </c>
      <c r="D104" s="1" t="s">
        <v>125</v>
      </c>
      <c r="E104" s="1" t="s">
        <v>119</v>
      </c>
      <c r="F104" s="1" t="s">
        <v>120</v>
      </c>
      <c r="G104" s="1" t="s">
        <v>254</v>
      </c>
      <c r="H104" s="3">
        <v>4.9763999999999999</v>
      </c>
      <c r="I104" s="4">
        <v>19</v>
      </c>
      <c r="J104" s="5">
        <v>82.01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68.92</v>
      </c>
      <c r="U104" s="5">
        <v>13.09</v>
      </c>
      <c r="V104" s="5">
        <v>0</v>
      </c>
      <c r="W104" s="5">
        <v>0</v>
      </c>
      <c r="X104" s="5">
        <v>0</v>
      </c>
      <c r="Y104" s="5">
        <v>0</v>
      </c>
    </row>
    <row r="105" spans="1:25" hidden="1" x14ac:dyDescent="0.45">
      <c r="A105" s="13" t="s">
        <v>254</v>
      </c>
      <c r="B105" s="13" t="s">
        <v>269</v>
      </c>
      <c r="C105" s="13" t="s">
        <v>270</v>
      </c>
      <c r="D105" s="1" t="s">
        <v>67</v>
      </c>
      <c r="E105" s="1" t="s">
        <v>119</v>
      </c>
      <c r="F105" s="1" t="s">
        <v>120</v>
      </c>
      <c r="G105" s="1" t="s">
        <v>254</v>
      </c>
      <c r="H105" s="3">
        <v>4.9763999999999999</v>
      </c>
      <c r="I105" s="4">
        <v>19</v>
      </c>
      <c r="J105" s="5">
        <v>11938.59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10032.43</v>
      </c>
      <c r="Q105" s="5">
        <v>1906.16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hidden="1" x14ac:dyDescent="0.45">
      <c r="A106" s="13" t="s">
        <v>254</v>
      </c>
      <c r="B106" s="1" t="s">
        <v>271</v>
      </c>
      <c r="C106" s="1" t="s">
        <v>272</v>
      </c>
      <c r="D106" s="1" t="s">
        <v>67</v>
      </c>
      <c r="E106" s="1" t="s">
        <v>128</v>
      </c>
      <c r="F106" s="1" t="s">
        <v>129</v>
      </c>
      <c r="G106" s="1" t="s">
        <v>254</v>
      </c>
      <c r="H106" s="3">
        <v>4.9763999999999999</v>
      </c>
      <c r="I106" s="4">
        <v>19</v>
      </c>
      <c r="J106" s="5">
        <v>264059.96000000002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221899.1</v>
      </c>
      <c r="Q106" s="5">
        <v>42160.86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idden="1" x14ac:dyDescent="0.45">
      <c r="A107" s="13" t="s">
        <v>254</v>
      </c>
      <c r="B107" s="13" t="s">
        <v>273</v>
      </c>
      <c r="C107" s="13" t="s">
        <v>274</v>
      </c>
      <c r="D107" s="1" t="s">
        <v>125</v>
      </c>
      <c r="E107" s="1" t="s">
        <v>158</v>
      </c>
      <c r="F107" s="1" t="s">
        <v>159</v>
      </c>
      <c r="G107" s="1" t="s">
        <v>254</v>
      </c>
      <c r="H107" s="3">
        <v>4.9763999999999999</v>
      </c>
      <c r="I107" s="4">
        <v>19</v>
      </c>
      <c r="J107" s="5">
        <v>745.27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626.28</v>
      </c>
      <c r="U107" s="5">
        <v>118.99</v>
      </c>
      <c r="V107" s="5">
        <v>0</v>
      </c>
      <c r="W107" s="5">
        <v>0</v>
      </c>
      <c r="X107" s="5">
        <v>0</v>
      </c>
      <c r="Y107" s="5">
        <v>0</v>
      </c>
    </row>
    <row r="108" spans="1:25" hidden="1" x14ac:dyDescent="0.45">
      <c r="A108" s="13" t="s">
        <v>254</v>
      </c>
      <c r="B108" s="13" t="s">
        <v>273</v>
      </c>
      <c r="C108" s="13" t="s">
        <v>274</v>
      </c>
      <c r="D108" s="1" t="s">
        <v>67</v>
      </c>
      <c r="E108" s="1" t="s">
        <v>158</v>
      </c>
      <c r="F108" s="1" t="s">
        <v>159</v>
      </c>
      <c r="G108" s="1" t="s">
        <v>254</v>
      </c>
      <c r="H108" s="3">
        <v>4.9763999999999999</v>
      </c>
      <c r="I108" s="4">
        <v>19</v>
      </c>
      <c r="J108" s="5">
        <v>5134.3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4314.54</v>
      </c>
      <c r="Q108" s="5">
        <v>819.76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hidden="1" x14ac:dyDescent="0.45">
      <c r="A109" s="13" t="s">
        <v>254</v>
      </c>
      <c r="B109" s="1" t="s">
        <v>275</v>
      </c>
      <c r="C109" s="1" t="s">
        <v>276</v>
      </c>
      <c r="D109" s="1" t="s">
        <v>67</v>
      </c>
      <c r="E109" s="1" t="s">
        <v>158</v>
      </c>
      <c r="F109" s="1" t="s">
        <v>159</v>
      </c>
      <c r="G109" s="1" t="s">
        <v>254</v>
      </c>
      <c r="H109" s="3">
        <v>4.9763999999999999</v>
      </c>
      <c r="I109" s="4">
        <v>19</v>
      </c>
      <c r="J109" s="5">
        <v>1847.64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1552.64</v>
      </c>
      <c r="Q109" s="5">
        <v>295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hidden="1" x14ac:dyDescent="0.45">
      <c r="A110" s="13" t="s">
        <v>254</v>
      </c>
      <c r="B110" s="1" t="s">
        <v>277</v>
      </c>
      <c r="C110" s="1" t="s">
        <v>278</v>
      </c>
      <c r="D110" s="1" t="s">
        <v>67</v>
      </c>
      <c r="E110" s="1" t="s">
        <v>158</v>
      </c>
      <c r="F110" s="1" t="s">
        <v>159</v>
      </c>
      <c r="G110" s="1" t="s">
        <v>254</v>
      </c>
      <c r="H110" s="3">
        <v>4.9763999999999999</v>
      </c>
      <c r="I110" s="4">
        <v>19</v>
      </c>
      <c r="J110" s="5">
        <v>47518.2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39931.279999999999</v>
      </c>
      <c r="Q110" s="5">
        <v>7586.92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hidden="1" x14ac:dyDescent="0.45">
      <c r="A111" s="13" t="s">
        <v>254</v>
      </c>
      <c r="B111" s="1" t="s">
        <v>279</v>
      </c>
      <c r="C111" s="1" t="s">
        <v>280</v>
      </c>
      <c r="D111" s="1" t="s">
        <v>67</v>
      </c>
      <c r="E111" s="1" t="s">
        <v>158</v>
      </c>
      <c r="F111" s="1" t="s">
        <v>159</v>
      </c>
      <c r="G111" s="1" t="s">
        <v>254</v>
      </c>
      <c r="H111" s="3">
        <v>4.9763999999999999</v>
      </c>
      <c r="I111" s="4">
        <v>19</v>
      </c>
      <c r="J111" s="5">
        <v>479.68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403.09</v>
      </c>
      <c r="Q111" s="5">
        <v>76.59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hidden="1" x14ac:dyDescent="0.45">
      <c r="A112" s="13" t="s">
        <v>254</v>
      </c>
      <c r="B112" s="1" t="s">
        <v>281</v>
      </c>
      <c r="C112" s="1" t="s">
        <v>282</v>
      </c>
      <c r="D112" s="1" t="s">
        <v>67</v>
      </c>
      <c r="E112" s="1" t="s">
        <v>128</v>
      </c>
      <c r="F112" s="1" t="s">
        <v>129</v>
      </c>
      <c r="G112" s="1" t="s">
        <v>254</v>
      </c>
      <c r="H112" s="3">
        <v>4.9763999999999999</v>
      </c>
      <c r="I112" s="4">
        <v>19</v>
      </c>
      <c r="J112" s="5">
        <v>218025.69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183214.88</v>
      </c>
      <c r="Q112" s="5">
        <v>34810.81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hidden="1" x14ac:dyDescent="0.45">
      <c r="A113" s="13" t="s">
        <v>254</v>
      </c>
      <c r="B113" s="1" t="s">
        <v>283</v>
      </c>
      <c r="C113" s="1" t="s">
        <v>284</v>
      </c>
      <c r="D113" s="1" t="s">
        <v>67</v>
      </c>
      <c r="E113" s="1" t="s">
        <v>128</v>
      </c>
      <c r="F113" s="1" t="s">
        <v>129</v>
      </c>
      <c r="G113" s="1" t="s">
        <v>254</v>
      </c>
      <c r="H113" s="3">
        <v>4.9763999999999999</v>
      </c>
      <c r="I113" s="4">
        <v>19</v>
      </c>
      <c r="J113" s="5">
        <v>91126.85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76577.2</v>
      </c>
      <c r="Q113" s="5">
        <v>14549.65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hidden="1" x14ac:dyDescent="0.45">
      <c r="A114" s="13" t="s">
        <v>254</v>
      </c>
      <c r="B114" s="1" t="s">
        <v>285</v>
      </c>
      <c r="C114" s="1" t="s">
        <v>286</v>
      </c>
      <c r="D114" s="1" t="s">
        <v>67</v>
      </c>
      <c r="E114" s="1" t="s">
        <v>128</v>
      </c>
      <c r="F114" s="1" t="s">
        <v>129</v>
      </c>
      <c r="G114" s="1" t="s">
        <v>254</v>
      </c>
      <c r="H114" s="3">
        <v>4.9763999999999999</v>
      </c>
      <c r="I114" s="4">
        <v>19</v>
      </c>
      <c r="J114" s="5">
        <v>15576.79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13089.73</v>
      </c>
      <c r="Q114" s="5">
        <v>2487.06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hidden="1" x14ac:dyDescent="0.45">
      <c r="A115" s="13" t="s">
        <v>254</v>
      </c>
      <c r="B115" s="1" t="s">
        <v>287</v>
      </c>
      <c r="C115" s="1" t="s">
        <v>288</v>
      </c>
      <c r="D115" s="1" t="s">
        <v>67</v>
      </c>
      <c r="E115" s="1" t="s">
        <v>128</v>
      </c>
      <c r="F115" s="1" t="s">
        <v>129</v>
      </c>
      <c r="G115" s="1" t="s">
        <v>254</v>
      </c>
      <c r="H115" s="3">
        <v>4.9763999999999999</v>
      </c>
      <c r="I115" s="4">
        <v>19</v>
      </c>
      <c r="J115" s="5">
        <v>32469.27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27285.11</v>
      </c>
      <c r="Q115" s="5">
        <v>5184.16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hidden="1" x14ac:dyDescent="0.45">
      <c r="A116" s="13" t="s">
        <v>254</v>
      </c>
      <c r="B116" s="1" t="s">
        <v>289</v>
      </c>
      <c r="C116" s="1" t="s">
        <v>290</v>
      </c>
      <c r="D116" s="1" t="s">
        <v>67</v>
      </c>
      <c r="E116" s="1" t="s">
        <v>128</v>
      </c>
      <c r="F116" s="1" t="s">
        <v>129</v>
      </c>
      <c r="G116" s="1" t="s">
        <v>254</v>
      </c>
      <c r="H116" s="3">
        <v>4.9763999999999999</v>
      </c>
      <c r="I116" s="4">
        <v>19</v>
      </c>
      <c r="J116" s="5">
        <v>164588.31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138309.48000000001</v>
      </c>
      <c r="Q116" s="5">
        <v>26278.83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hidden="1" x14ac:dyDescent="0.45">
      <c r="A117" s="13" t="s">
        <v>254</v>
      </c>
      <c r="B117" s="1" t="s">
        <v>291</v>
      </c>
      <c r="C117" s="1" t="s">
        <v>292</v>
      </c>
      <c r="D117" s="1" t="s">
        <v>67</v>
      </c>
      <c r="E117" s="1" t="s">
        <v>128</v>
      </c>
      <c r="F117" s="1" t="s">
        <v>129</v>
      </c>
      <c r="G117" s="1" t="s">
        <v>254</v>
      </c>
      <c r="H117" s="3">
        <v>4.9763999999999999</v>
      </c>
      <c r="I117" s="4">
        <v>19</v>
      </c>
      <c r="J117" s="5">
        <v>61039.73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51293.9</v>
      </c>
      <c r="Q117" s="5">
        <v>9745.83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hidden="1" x14ac:dyDescent="0.45">
      <c r="A118" s="13" t="s">
        <v>254</v>
      </c>
      <c r="B118" s="1" t="s">
        <v>293</v>
      </c>
      <c r="C118" s="1" t="s">
        <v>294</v>
      </c>
      <c r="D118" s="1" t="s">
        <v>67</v>
      </c>
      <c r="E118" s="1" t="s">
        <v>128</v>
      </c>
      <c r="F118" s="1" t="s">
        <v>129</v>
      </c>
      <c r="G118" s="1" t="s">
        <v>254</v>
      </c>
      <c r="H118" s="3">
        <v>4.9763999999999999</v>
      </c>
      <c r="I118" s="4">
        <v>19</v>
      </c>
      <c r="J118" s="5">
        <v>87242.62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73313.13</v>
      </c>
      <c r="Q118" s="5">
        <v>13929.49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hidden="1" x14ac:dyDescent="0.45">
      <c r="A119" s="13" t="s">
        <v>254</v>
      </c>
      <c r="B119" s="1" t="s">
        <v>295</v>
      </c>
      <c r="C119" s="1" t="s">
        <v>296</v>
      </c>
      <c r="D119" s="1" t="s">
        <v>67</v>
      </c>
      <c r="E119" s="1" t="s">
        <v>128</v>
      </c>
      <c r="F119" s="1" t="s">
        <v>129</v>
      </c>
      <c r="G119" s="1" t="s">
        <v>254</v>
      </c>
      <c r="H119" s="3">
        <v>4.9763999999999999</v>
      </c>
      <c r="I119" s="4">
        <v>19</v>
      </c>
      <c r="J119" s="5">
        <v>502391.14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422177.44</v>
      </c>
      <c r="Q119" s="5">
        <v>80213.7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hidden="1" x14ac:dyDescent="0.45">
      <c r="A120" s="13" t="s">
        <v>254</v>
      </c>
      <c r="B120" s="1" t="s">
        <v>297</v>
      </c>
      <c r="C120" s="1" t="s">
        <v>298</v>
      </c>
      <c r="D120" s="1" t="s">
        <v>67</v>
      </c>
      <c r="E120" s="1" t="s">
        <v>128</v>
      </c>
      <c r="F120" s="1" t="s">
        <v>129</v>
      </c>
      <c r="G120" s="1" t="s">
        <v>254</v>
      </c>
      <c r="H120" s="3">
        <v>4.9763999999999999</v>
      </c>
      <c r="I120" s="4">
        <v>19</v>
      </c>
      <c r="J120" s="5">
        <v>99917.29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83964.1</v>
      </c>
      <c r="Q120" s="5">
        <v>15953.19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hidden="1" x14ac:dyDescent="0.45">
      <c r="A121" s="13" t="s">
        <v>254</v>
      </c>
      <c r="B121" s="1" t="s">
        <v>299</v>
      </c>
      <c r="C121" s="1" t="s">
        <v>300</v>
      </c>
      <c r="D121" s="1" t="s">
        <v>67</v>
      </c>
      <c r="E121" s="1" t="s">
        <v>128</v>
      </c>
      <c r="F121" s="1" t="s">
        <v>129</v>
      </c>
      <c r="G121" s="1" t="s">
        <v>254</v>
      </c>
      <c r="H121" s="3">
        <v>4.9763999999999999</v>
      </c>
      <c r="I121" s="4">
        <v>19</v>
      </c>
      <c r="J121" s="5">
        <v>40768.26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34259.03</v>
      </c>
      <c r="Q121" s="5">
        <v>6509.23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hidden="1" x14ac:dyDescent="0.45">
      <c r="A122" s="13" t="s">
        <v>254</v>
      </c>
      <c r="B122" s="1" t="s">
        <v>301</v>
      </c>
      <c r="C122" s="1" t="s">
        <v>302</v>
      </c>
      <c r="D122" s="1" t="s">
        <v>67</v>
      </c>
      <c r="E122" s="1" t="s">
        <v>128</v>
      </c>
      <c r="F122" s="1" t="s">
        <v>129</v>
      </c>
      <c r="G122" s="1" t="s">
        <v>254</v>
      </c>
      <c r="H122" s="3">
        <v>4.9763999999999999</v>
      </c>
      <c r="I122" s="4">
        <v>19</v>
      </c>
      <c r="J122" s="5">
        <v>9846.2999999999993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8274.2099999999991</v>
      </c>
      <c r="Q122" s="5">
        <v>1572.09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hidden="1" x14ac:dyDescent="0.45">
      <c r="A123" s="13" t="s">
        <v>254</v>
      </c>
      <c r="B123" s="1" t="s">
        <v>303</v>
      </c>
      <c r="C123" s="1" t="s">
        <v>304</v>
      </c>
      <c r="D123" s="1" t="s">
        <v>67</v>
      </c>
      <c r="E123" s="1" t="s">
        <v>128</v>
      </c>
      <c r="F123" s="1" t="s">
        <v>129</v>
      </c>
      <c r="G123" s="1" t="s">
        <v>254</v>
      </c>
      <c r="H123" s="3">
        <v>4.9763999999999999</v>
      </c>
      <c r="I123" s="4">
        <v>19</v>
      </c>
      <c r="J123" s="5">
        <v>246295.96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206971.4</v>
      </c>
      <c r="Q123" s="5">
        <v>39324.559999999998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hidden="1" x14ac:dyDescent="0.45">
      <c r="A124" s="13" t="s">
        <v>254</v>
      </c>
      <c r="B124" s="1" t="s">
        <v>305</v>
      </c>
      <c r="C124" s="1" t="s">
        <v>306</v>
      </c>
      <c r="D124" s="1" t="s">
        <v>307</v>
      </c>
      <c r="E124" s="1" t="s">
        <v>308</v>
      </c>
      <c r="F124" s="1" t="s">
        <v>309</v>
      </c>
      <c r="G124" s="1" t="s">
        <v>254</v>
      </c>
      <c r="H124" s="3">
        <v>4.9753999999999996</v>
      </c>
      <c r="I124" s="4">
        <v>0</v>
      </c>
      <c r="J124" s="5">
        <v>4186.8</v>
      </c>
      <c r="K124" s="5">
        <v>0</v>
      </c>
      <c r="L124" s="5">
        <v>0</v>
      </c>
      <c r="M124" s="5">
        <v>0</v>
      </c>
      <c r="N124" s="5">
        <v>0</v>
      </c>
      <c r="O124" s="5">
        <v>4186.8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hidden="1" x14ac:dyDescent="0.45">
      <c r="A125" s="13" t="s">
        <v>254</v>
      </c>
      <c r="B125" s="1" t="s">
        <v>310</v>
      </c>
      <c r="C125" s="1" t="s">
        <v>311</v>
      </c>
      <c r="D125" s="1" t="s">
        <v>67</v>
      </c>
      <c r="E125" s="1" t="s">
        <v>128</v>
      </c>
      <c r="F125" s="1" t="s">
        <v>129</v>
      </c>
      <c r="G125" s="1" t="s">
        <v>254</v>
      </c>
      <c r="H125" s="3">
        <v>4.9763999999999999</v>
      </c>
      <c r="I125" s="4">
        <v>19</v>
      </c>
      <c r="J125" s="5">
        <v>257744.12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216591.68</v>
      </c>
      <c r="Q125" s="5">
        <v>41152.44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hidden="1" x14ac:dyDescent="0.45">
      <c r="A126" s="13" t="s">
        <v>254</v>
      </c>
      <c r="B126" s="1" t="s">
        <v>312</v>
      </c>
      <c r="C126" s="1" t="s">
        <v>313</v>
      </c>
      <c r="D126" s="1" t="s">
        <v>32</v>
      </c>
      <c r="E126" s="1" t="s">
        <v>170</v>
      </c>
      <c r="F126" s="1" t="s">
        <v>171</v>
      </c>
      <c r="G126" s="1" t="s">
        <v>254</v>
      </c>
      <c r="H126" s="3">
        <v>0</v>
      </c>
      <c r="I126" s="4">
        <v>19</v>
      </c>
      <c r="J126" s="5">
        <v>12436.02</v>
      </c>
      <c r="K126" s="5">
        <v>10450.44</v>
      </c>
      <c r="L126" s="5">
        <v>1985.58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hidden="1" x14ac:dyDescent="0.45">
      <c r="A127" s="13" t="s">
        <v>254</v>
      </c>
      <c r="B127" s="1" t="s">
        <v>314</v>
      </c>
      <c r="C127" s="1" t="s">
        <v>315</v>
      </c>
      <c r="D127" s="1" t="s">
        <v>32</v>
      </c>
      <c r="E127" s="1" t="s">
        <v>47</v>
      </c>
      <c r="F127" s="1" t="s">
        <v>48</v>
      </c>
      <c r="G127" s="1" t="s">
        <v>254</v>
      </c>
      <c r="H127" s="3">
        <v>0</v>
      </c>
      <c r="I127" s="4">
        <v>19</v>
      </c>
      <c r="J127" s="5">
        <v>845.55</v>
      </c>
      <c r="K127" s="5">
        <v>710.55</v>
      </c>
      <c r="L127" s="5">
        <v>135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hidden="1" x14ac:dyDescent="0.45">
      <c r="A128" s="13" t="s">
        <v>254</v>
      </c>
      <c r="B128" s="1" t="s">
        <v>316</v>
      </c>
      <c r="C128" s="1" t="s">
        <v>317</v>
      </c>
      <c r="D128" s="1" t="s">
        <v>32</v>
      </c>
      <c r="E128" s="1" t="s">
        <v>47</v>
      </c>
      <c r="F128" s="1" t="s">
        <v>48</v>
      </c>
      <c r="G128" s="1" t="s">
        <v>254</v>
      </c>
      <c r="H128" s="3">
        <v>0</v>
      </c>
      <c r="I128" s="4">
        <v>19</v>
      </c>
      <c r="J128" s="5">
        <v>125.56</v>
      </c>
      <c r="K128" s="5">
        <v>105.51</v>
      </c>
      <c r="L128" s="5">
        <v>20.05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hidden="1" x14ac:dyDescent="0.45">
      <c r="A129" s="13" t="s">
        <v>254</v>
      </c>
      <c r="B129" s="1" t="s">
        <v>318</v>
      </c>
      <c r="C129" s="1" t="s">
        <v>317</v>
      </c>
      <c r="D129" s="1" t="s">
        <v>32</v>
      </c>
      <c r="E129" s="1" t="s">
        <v>47</v>
      </c>
      <c r="F129" s="1" t="s">
        <v>48</v>
      </c>
      <c r="G129" s="1" t="s">
        <v>254</v>
      </c>
      <c r="H129" s="3">
        <v>0</v>
      </c>
      <c r="I129" s="4">
        <v>19</v>
      </c>
      <c r="J129" s="5">
        <v>125.56</v>
      </c>
      <c r="K129" s="5">
        <v>105.51</v>
      </c>
      <c r="L129" s="5">
        <v>20.05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hidden="1" x14ac:dyDescent="0.45">
      <c r="A130" s="13" t="s">
        <v>254</v>
      </c>
      <c r="B130" s="1" t="s">
        <v>319</v>
      </c>
      <c r="C130" s="1" t="s">
        <v>320</v>
      </c>
      <c r="D130" s="1" t="s">
        <v>72</v>
      </c>
      <c r="E130" s="1" t="s">
        <v>73</v>
      </c>
      <c r="F130" s="1" t="s">
        <v>74</v>
      </c>
      <c r="G130" s="1" t="s">
        <v>254</v>
      </c>
      <c r="H130" s="3">
        <v>4.9763999999999999</v>
      </c>
      <c r="I130" s="4">
        <v>0</v>
      </c>
      <c r="J130" s="5">
        <v>530.29</v>
      </c>
      <c r="K130" s="5">
        <v>0</v>
      </c>
      <c r="L130" s="5">
        <v>0</v>
      </c>
      <c r="M130" s="5">
        <v>0</v>
      </c>
      <c r="N130" s="5">
        <v>0</v>
      </c>
      <c r="O130" s="5">
        <v>530.29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hidden="1" x14ac:dyDescent="0.45">
      <c r="A131" s="13" t="s">
        <v>254</v>
      </c>
      <c r="B131" s="1" t="s">
        <v>321</v>
      </c>
      <c r="C131" s="1" t="s">
        <v>322</v>
      </c>
      <c r="D131" s="1" t="s">
        <v>72</v>
      </c>
      <c r="E131" s="1" t="s">
        <v>73</v>
      </c>
      <c r="F131" s="1" t="s">
        <v>74</v>
      </c>
      <c r="G131" s="1" t="s">
        <v>254</v>
      </c>
      <c r="H131" s="3">
        <v>4.9763999999999999</v>
      </c>
      <c r="I131" s="4">
        <v>0</v>
      </c>
      <c r="J131" s="5">
        <v>1988.57</v>
      </c>
      <c r="K131" s="5">
        <v>0</v>
      </c>
      <c r="L131" s="5">
        <v>0</v>
      </c>
      <c r="M131" s="5">
        <v>0</v>
      </c>
      <c r="N131" s="5">
        <v>0</v>
      </c>
      <c r="O131" s="5">
        <v>1988.57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hidden="1" x14ac:dyDescent="0.45">
      <c r="A132" s="13" t="s">
        <v>254</v>
      </c>
      <c r="B132" s="1" t="s">
        <v>323</v>
      </c>
      <c r="C132" s="1" t="s">
        <v>324</v>
      </c>
      <c r="D132" s="1" t="s">
        <v>72</v>
      </c>
      <c r="E132" s="1" t="s">
        <v>73</v>
      </c>
      <c r="F132" s="1" t="s">
        <v>74</v>
      </c>
      <c r="G132" s="1" t="s">
        <v>254</v>
      </c>
      <c r="H132" s="3">
        <v>4.9763999999999999</v>
      </c>
      <c r="I132" s="4">
        <v>0</v>
      </c>
      <c r="J132" s="5">
        <v>323466</v>
      </c>
      <c r="K132" s="5">
        <v>0</v>
      </c>
      <c r="L132" s="5">
        <v>0</v>
      </c>
      <c r="M132" s="5">
        <v>0</v>
      </c>
      <c r="N132" s="5">
        <v>0</v>
      </c>
      <c r="O132" s="5">
        <v>323466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hidden="1" x14ac:dyDescent="0.45">
      <c r="A133" s="13" t="s">
        <v>254</v>
      </c>
      <c r="B133" s="1" t="s">
        <v>325</v>
      </c>
      <c r="C133" s="1" t="s">
        <v>326</v>
      </c>
      <c r="D133" s="1" t="s">
        <v>72</v>
      </c>
      <c r="E133" s="1" t="s">
        <v>192</v>
      </c>
      <c r="F133" s="1" t="s">
        <v>193</v>
      </c>
      <c r="G133" s="1" t="s">
        <v>254</v>
      </c>
      <c r="H133" s="3">
        <v>4.9763999999999999</v>
      </c>
      <c r="I133" s="4">
        <v>0</v>
      </c>
      <c r="J133" s="5">
        <v>376.46</v>
      </c>
      <c r="K133" s="5">
        <v>0</v>
      </c>
      <c r="L133" s="5">
        <v>0</v>
      </c>
      <c r="M133" s="5">
        <v>0</v>
      </c>
      <c r="N133" s="5">
        <v>0</v>
      </c>
      <c r="O133" s="5">
        <v>376.46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hidden="1" x14ac:dyDescent="0.45">
      <c r="A134" s="13" t="s">
        <v>254</v>
      </c>
      <c r="B134" s="1" t="s">
        <v>327</v>
      </c>
      <c r="C134" s="1" t="s">
        <v>317</v>
      </c>
      <c r="D134" s="1" t="s">
        <v>32</v>
      </c>
      <c r="E134" s="1" t="s">
        <v>47</v>
      </c>
      <c r="F134" s="1" t="s">
        <v>48</v>
      </c>
      <c r="G134" s="1" t="s">
        <v>254</v>
      </c>
      <c r="H134" s="3">
        <v>0</v>
      </c>
      <c r="I134" s="4">
        <v>19</v>
      </c>
      <c r="J134" s="5">
        <v>-125.56</v>
      </c>
      <c r="K134" s="5">
        <v>-105.51</v>
      </c>
      <c r="L134" s="5">
        <v>-20.05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hidden="1" x14ac:dyDescent="0.45">
      <c r="A135" s="13" t="s">
        <v>328</v>
      </c>
      <c r="B135" s="1" t="s">
        <v>329</v>
      </c>
      <c r="C135" s="1" t="s">
        <v>330</v>
      </c>
      <c r="D135" s="1" t="s">
        <v>32</v>
      </c>
      <c r="E135" s="1" t="s">
        <v>331</v>
      </c>
      <c r="F135" s="1" t="s">
        <v>332</v>
      </c>
      <c r="G135" s="1" t="s">
        <v>328</v>
      </c>
      <c r="H135" s="3">
        <v>1</v>
      </c>
      <c r="I135" s="4">
        <v>19</v>
      </c>
      <c r="J135" s="5">
        <v>1013.7</v>
      </c>
      <c r="K135" s="5">
        <v>851.85</v>
      </c>
      <c r="L135" s="5">
        <v>161.85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hidden="1" x14ac:dyDescent="0.45">
      <c r="A136" s="13" t="s">
        <v>328</v>
      </c>
      <c r="B136" s="1" t="s">
        <v>333</v>
      </c>
      <c r="C136" s="1" t="s">
        <v>334</v>
      </c>
      <c r="D136" s="1" t="s">
        <v>32</v>
      </c>
      <c r="E136" s="1" t="s">
        <v>335</v>
      </c>
      <c r="F136" s="1" t="s">
        <v>336</v>
      </c>
      <c r="G136" s="1" t="s">
        <v>328</v>
      </c>
      <c r="H136" s="3">
        <v>1</v>
      </c>
      <c r="I136" s="4">
        <v>19</v>
      </c>
      <c r="J136" s="5">
        <v>55643.61</v>
      </c>
      <c r="K136" s="5">
        <v>46759.34</v>
      </c>
      <c r="L136" s="5">
        <v>8884.27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hidden="1" x14ac:dyDescent="0.45">
      <c r="A137" s="13" t="s">
        <v>328</v>
      </c>
      <c r="B137" s="1" t="s">
        <v>337</v>
      </c>
      <c r="C137" s="1" t="s">
        <v>338</v>
      </c>
      <c r="D137" s="1" t="s">
        <v>32</v>
      </c>
      <c r="E137" s="1" t="s">
        <v>339</v>
      </c>
      <c r="F137" s="1" t="s">
        <v>340</v>
      </c>
      <c r="G137" s="1" t="s">
        <v>328</v>
      </c>
      <c r="H137" s="3">
        <v>1</v>
      </c>
      <c r="I137" s="4">
        <v>19</v>
      </c>
      <c r="J137" s="5">
        <v>48737.279999999999</v>
      </c>
      <c r="K137" s="5">
        <v>40955.71</v>
      </c>
      <c r="L137" s="5">
        <v>7781.57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hidden="1" x14ac:dyDescent="0.45">
      <c r="A138" s="13" t="s">
        <v>328</v>
      </c>
      <c r="B138" s="1" t="s">
        <v>341</v>
      </c>
      <c r="C138" s="1" t="s">
        <v>342</v>
      </c>
      <c r="D138" s="1" t="s">
        <v>32</v>
      </c>
      <c r="E138" s="1" t="s">
        <v>343</v>
      </c>
      <c r="F138" s="1" t="s">
        <v>344</v>
      </c>
      <c r="G138" s="1" t="s">
        <v>328</v>
      </c>
      <c r="H138" s="3">
        <v>1</v>
      </c>
      <c r="I138" s="4">
        <v>19</v>
      </c>
      <c r="J138" s="5">
        <v>654.38</v>
      </c>
      <c r="K138" s="5">
        <v>549.9</v>
      </c>
      <c r="L138" s="5">
        <v>104.48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hidden="1" x14ac:dyDescent="0.45">
      <c r="A139" s="13" t="s">
        <v>328</v>
      </c>
      <c r="B139" s="1" t="s">
        <v>345</v>
      </c>
      <c r="C139" s="1" t="s">
        <v>346</v>
      </c>
      <c r="D139" s="1" t="s">
        <v>32</v>
      </c>
      <c r="E139" s="1" t="s">
        <v>343</v>
      </c>
      <c r="F139" s="1" t="s">
        <v>344</v>
      </c>
      <c r="G139" s="1" t="s">
        <v>328</v>
      </c>
      <c r="H139" s="3">
        <v>1</v>
      </c>
      <c r="I139" s="4">
        <v>19</v>
      </c>
      <c r="J139" s="5">
        <v>4607.75</v>
      </c>
      <c r="K139" s="5">
        <v>3872.06</v>
      </c>
      <c r="L139" s="5">
        <v>735.69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hidden="1" x14ac:dyDescent="0.45">
      <c r="A140" s="13" t="s">
        <v>328</v>
      </c>
      <c r="B140" s="1" t="s">
        <v>347</v>
      </c>
      <c r="C140" s="1" t="s">
        <v>348</v>
      </c>
      <c r="D140" s="1" t="s">
        <v>32</v>
      </c>
      <c r="E140" s="1" t="s">
        <v>349</v>
      </c>
      <c r="F140" s="1" t="s">
        <v>350</v>
      </c>
      <c r="G140" s="1" t="s">
        <v>328</v>
      </c>
      <c r="H140" s="3">
        <v>1</v>
      </c>
      <c r="I140" s="4">
        <v>19</v>
      </c>
      <c r="J140" s="5">
        <v>345.1</v>
      </c>
      <c r="K140" s="5">
        <v>290</v>
      </c>
      <c r="L140" s="5">
        <v>55.1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hidden="1" x14ac:dyDescent="0.45">
      <c r="A141" s="13" t="s">
        <v>328</v>
      </c>
      <c r="B141" s="1" t="s">
        <v>351</v>
      </c>
      <c r="C141" s="1" t="s">
        <v>352</v>
      </c>
      <c r="D141" s="1" t="s">
        <v>67</v>
      </c>
      <c r="E141" s="1" t="s">
        <v>111</v>
      </c>
      <c r="F141" s="1" t="s">
        <v>112</v>
      </c>
      <c r="G141" s="1" t="s">
        <v>328</v>
      </c>
      <c r="H141" s="3">
        <v>4.9763999999999999</v>
      </c>
      <c r="I141" s="4">
        <v>19</v>
      </c>
      <c r="J141" s="5">
        <v>46901.58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39413.089999999997</v>
      </c>
      <c r="Q141" s="5">
        <v>7488.49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hidden="1" x14ac:dyDescent="0.45">
      <c r="A142" s="13" t="s">
        <v>328</v>
      </c>
      <c r="B142" s="1" t="s">
        <v>353</v>
      </c>
      <c r="C142" s="1" t="s">
        <v>354</v>
      </c>
      <c r="D142" s="1" t="s">
        <v>67</v>
      </c>
      <c r="E142" s="1" t="s">
        <v>111</v>
      </c>
      <c r="F142" s="1" t="s">
        <v>112</v>
      </c>
      <c r="G142" s="1" t="s">
        <v>328</v>
      </c>
      <c r="H142" s="3">
        <v>4.9763999999999999</v>
      </c>
      <c r="I142" s="4">
        <v>19</v>
      </c>
      <c r="J142" s="5">
        <v>6253.54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5255.08</v>
      </c>
      <c r="Q142" s="5">
        <v>998.46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hidden="1" x14ac:dyDescent="0.45">
      <c r="A143" s="13" t="s">
        <v>328</v>
      </c>
      <c r="B143" s="1" t="s">
        <v>355</v>
      </c>
      <c r="C143" s="1" t="s">
        <v>356</v>
      </c>
      <c r="D143" s="1" t="s">
        <v>67</v>
      </c>
      <c r="E143" s="1" t="s">
        <v>111</v>
      </c>
      <c r="F143" s="1" t="s">
        <v>112</v>
      </c>
      <c r="G143" s="1" t="s">
        <v>328</v>
      </c>
      <c r="H143" s="3">
        <v>4.9763999999999999</v>
      </c>
      <c r="I143" s="4">
        <v>19</v>
      </c>
      <c r="J143" s="5">
        <v>1563.39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1313.77</v>
      </c>
      <c r="Q143" s="5">
        <v>249.62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hidden="1" x14ac:dyDescent="0.45">
      <c r="A144" s="13" t="s">
        <v>328</v>
      </c>
      <c r="B144" s="1" t="s">
        <v>357</v>
      </c>
      <c r="C144" s="1" t="s">
        <v>358</v>
      </c>
      <c r="D144" s="1" t="s">
        <v>67</v>
      </c>
      <c r="E144" s="1" t="s">
        <v>111</v>
      </c>
      <c r="F144" s="1" t="s">
        <v>112</v>
      </c>
      <c r="G144" s="1" t="s">
        <v>328</v>
      </c>
      <c r="H144" s="3">
        <v>4.9763999999999999</v>
      </c>
      <c r="I144" s="4">
        <v>19</v>
      </c>
      <c r="J144" s="5">
        <v>39084.65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32844.239999999998</v>
      </c>
      <c r="Q144" s="5">
        <v>6240.41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hidden="1" x14ac:dyDescent="0.45">
      <c r="A145" s="13" t="s">
        <v>328</v>
      </c>
      <c r="B145" s="1" t="s">
        <v>359</v>
      </c>
      <c r="C145" s="1" t="s">
        <v>360</v>
      </c>
      <c r="D145" s="1" t="s">
        <v>67</v>
      </c>
      <c r="E145" s="1" t="s">
        <v>111</v>
      </c>
      <c r="F145" s="1" t="s">
        <v>112</v>
      </c>
      <c r="G145" s="1" t="s">
        <v>328</v>
      </c>
      <c r="H145" s="3">
        <v>4.9763999999999999</v>
      </c>
      <c r="I145" s="4">
        <v>19</v>
      </c>
      <c r="J145" s="5">
        <v>2368.77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1990.56</v>
      </c>
      <c r="Q145" s="5">
        <v>378.21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hidden="1" x14ac:dyDescent="0.45">
      <c r="A146" s="13" t="s">
        <v>328</v>
      </c>
      <c r="B146" s="1" t="s">
        <v>361</v>
      </c>
      <c r="C146" s="1" t="s">
        <v>362</v>
      </c>
      <c r="D146" s="1" t="s">
        <v>67</v>
      </c>
      <c r="E146" s="1" t="s">
        <v>111</v>
      </c>
      <c r="F146" s="1" t="s">
        <v>112</v>
      </c>
      <c r="G146" s="1" t="s">
        <v>328</v>
      </c>
      <c r="H146" s="3">
        <v>4.9763999999999999</v>
      </c>
      <c r="I146" s="4">
        <v>19</v>
      </c>
      <c r="J146" s="5">
        <v>2724.08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2289.14</v>
      </c>
      <c r="Q146" s="5">
        <v>434.94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hidden="1" x14ac:dyDescent="0.45">
      <c r="A147" s="13" t="s">
        <v>328</v>
      </c>
      <c r="B147" s="1" t="s">
        <v>363</v>
      </c>
      <c r="C147" s="1" t="s">
        <v>364</v>
      </c>
      <c r="D147" s="1" t="s">
        <v>67</v>
      </c>
      <c r="E147" s="1" t="s">
        <v>111</v>
      </c>
      <c r="F147" s="1" t="s">
        <v>112</v>
      </c>
      <c r="G147" s="1" t="s">
        <v>328</v>
      </c>
      <c r="H147" s="3">
        <v>4.9763999999999999</v>
      </c>
      <c r="I147" s="4">
        <v>19</v>
      </c>
      <c r="J147" s="5">
        <v>3553.15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2985.84</v>
      </c>
      <c r="Q147" s="5">
        <v>567.30999999999995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hidden="1" x14ac:dyDescent="0.45">
      <c r="A148" s="13" t="s">
        <v>328</v>
      </c>
      <c r="B148" s="1" t="s">
        <v>365</v>
      </c>
      <c r="C148" s="1" t="s">
        <v>366</v>
      </c>
      <c r="D148" s="1" t="s">
        <v>67</v>
      </c>
      <c r="E148" s="1" t="s">
        <v>367</v>
      </c>
      <c r="F148" s="1" t="s">
        <v>368</v>
      </c>
      <c r="G148" s="1" t="s">
        <v>328</v>
      </c>
      <c r="H148" s="3">
        <v>4.9763999999999999</v>
      </c>
      <c r="I148" s="4">
        <v>19</v>
      </c>
      <c r="J148" s="5">
        <v>31048.91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26091.52</v>
      </c>
      <c r="Q148" s="5">
        <v>4957.3900000000003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hidden="1" x14ac:dyDescent="0.45">
      <c r="A149" s="13" t="s">
        <v>328</v>
      </c>
      <c r="B149" s="13" t="s">
        <v>369</v>
      </c>
      <c r="C149" s="13" t="s">
        <v>370</v>
      </c>
      <c r="D149" s="1" t="s">
        <v>125</v>
      </c>
      <c r="E149" s="1" t="s">
        <v>119</v>
      </c>
      <c r="F149" s="1" t="s">
        <v>120</v>
      </c>
      <c r="G149" s="1" t="s">
        <v>328</v>
      </c>
      <c r="H149" s="3">
        <v>4.9763999999999999</v>
      </c>
      <c r="I149" s="4">
        <v>19</v>
      </c>
      <c r="J149" s="5">
        <v>61.31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51.51</v>
      </c>
      <c r="U149" s="5">
        <v>9.8000000000000007</v>
      </c>
      <c r="V149" s="5">
        <v>0</v>
      </c>
      <c r="W149" s="5">
        <v>0</v>
      </c>
      <c r="X149" s="5">
        <v>0</v>
      </c>
      <c r="Y149" s="5">
        <v>0</v>
      </c>
    </row>
    <row r="150" spans="1:25" hidden="1" x14ac:dyDescent="0.45">
      <c r="A150" s="13" t="s">
        <v>328</v>
      </c>
      <c r="B150" s="13" t="s">
        <v>369</v>
      </c>
      <c r="C150" s="13" t="s">
        <v>370</v>
      </c>
      <c r="D150" s="1" t="s">
        <v>67</v>
      </c>
      <c r="E150" s="1" t="s">
        <v>119</v>
      </c>
      <c r="F150" s="1" t="s">
        <v>120</v>
      </c>
      <c r="G150" s="1" t="s">
        <v>328</v>
      </c>
      <c r="H150" s="3">
        <v>4.9763999999999999</v>
      </c>
      <c r="I150" s="4">
        <v>19</v>
      </c>
      <c r="J150" s="5">
        <v>2131.89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1791.5</v>
      </c>
      <c r="Q150" s="5">
        <v>340.39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hidden="1" x14ac:dyDescent="0.45">
      <c r="A151" s="13" t="s">
        <v>328</v>
      </c>
      <c r="B151" s="1" t="s">
        <v>371</v>
      </c>
      <c r="C151" s="1" t="s">
        <v>372</v>
      </c>
      <c r="D151" s="1" t="s">
        <v>32</v>
      </c>
      <c r="E151" s="1" t="s">
        <v>343</v>
      </c>
      <c r="F151" s="1" t="s">
        <v>344</v>
      </c>
      <c r="G151" s="1" t="s">
        <v>328</v>
      </c>
      <c r="H151" s="3">
        <v>1</v>
      </c>
      <c r="I151" s="4">
        <v>19</v>
      </c>
      <c r="J151" s="5">
        <v>14038.32</v>
      </c>
      <c r="K151" s="5">
        <v>11796.9</v>
      </c>
      <c r="L151" s="5">
        <v>2241.42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hidden="1" x14ac:dyDescent="0.45">
      <c r="A152" s="13" t="s">
        <v>328</v>
      </c>
      <c r="B152" s="1" t="s">
        <v>373</v>
      </c>
      <c r="C152" s="1" t="s">
        <v>374</v>
      </c>
      <c r="D152" s="1" t="s">
        <v>32</v>
      </c>
      <c r="E152" s="1" t="s">
        <v>343</v>
      </c>
      <c r="F152" s="1" t="s">
        <v>344</v>
      </c>
      <c r="G152" s="1" t="s">
        <v>328</v>
      </c>
      <c r="H152" s="3">
        <v>1</v>
      </c>
      <c r="I152" s="4">
        <v>19</v>
      </c>
      <c r="J152" s="5">
        <v>43428.1</v>
      </c>
      <c r="K152" s="5">
        <v>36494.199999999997</v>
      </c>
      <c r="L152" s="5">
        <v>6933.9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hidden="1" x14ac:dyDescent="0.45">
      <c r="A153" s="13" t="s">
        <v>328</v>
      </c>
      <c r="B153" s="1" t="s">
        <v>375</v>
      </c>
      <c r="C153" s="1" t="s">
        <v>376</v>
      </c>
      <c r="D153" s="1" t="s">
        <v>32</v>
      </c>
      <c r="E153" s="1" t="s">
        <v>343</v>
      </c>
      <c r="F153" s="1" t="s">
        <v>344</v>
      </c>
      <c r="G153" s="1" t="s">
        <v>328</v>
      </c>
      <c r="H153" s="3">
        <v>1</v>
      </c>
      <c r="I153" s="4">
        <v>19</v>
      </c>
      <c r="J153" s="5">
        <v>2277.1799999999998</v>
      </c>
      <c r="K153" s="5">
        <v>1913.6</v>
      </c>
      <c r="L153" s="5">
        <v>363.58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hidden="1" x14ac:dyDescent="0.45">
      <c r="A154" s="13" t="s">
        <v>328</v>
      </c>
      <c r="B154" s="1" t="s">
        <v>377</v>
      </c>
      <c r="C154" s="1" t="s">
        <v>378</v>
      </c>
      <c r="D154" s="1" t="s">
        <v>32</v>
      </c>
      <c r="E154" s="1" t="s">
        <v>174</v>
      </c>
      <c r="F154" s="1" t="s">
        <v>175</v>
      </c>
      <c r="G154" s="1" t="s">
        <v>328</v>
      </c>
      <c r="H154" s="3">
        <v>0</v>
      </c>
      <c r="I154" s="4">
        <v>19</v>
      </c>
      <c r="J154" s="5">
        <v>1001.25</v>
      </c>
      <c r="K154" s="5">
        <v>841.39</v>
      </c>
      <c r="L154" s="5">
        <v>159.86000000000001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hidden="1" x14ac:dyDescent="0.45">
      <c r="A155" s="13" t="s">
        <v>328</v>
      </c>
      <c r="B155" s="1" t="s">
        <v>379</v>
      </c>
      <c r="C155" s="1" t="s">
        <v>380</v>
      </c>
      <c r="D155" s="1" t="s">
        <v>49</v>
      </c>
      <c r="E155" s="1" t="s">
        <v>381</v>
      </c>
      <c r="F155" s="1" t="s">
        <v>382</v>
      </c>
      <c r="G155" s="1" t="s">
        <v>328</v>
      </c>
      <c r="H155" s="3">
        <v>0</v>
      </c>
      <c r="I155" s="4">
        <v>0</v>
      </c>
      <c r="J155" s="5">
        <v>2800</v>
      </c>
      <c r="K155" s="5">
        <v>0</v>
      </c>
      <c r="L155" s="5">
        <v>0</v>
      </c>
      <c r="M155" s="5">
        <v>0</v>
      </c>
      <c r="N155" s="5">
        <v>0</v>
      </c>
      <c r="O155" s="5">
        <v>2800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hidden="1" x14ac:dyDescent="0.45">
      <c r="A156" s="13" t="s">
        <v>328</v>
      </c>
      <c r="B156" s="1" t="s">
        <v>383</v>
      </c>
      <c r="C156" s="1" t="s">
        <v>384</v>
      </c>
      <c r="D156" s="1" t="s">
        <v>32</v>
      </c>
      <c r="E156" s="1" t="s">
        <v>62</v>
      </c>
      <c r="F156" s="1" t="s">
        <v>63</v>
      </c>
      <c r="G156" s="1" t="s">
        <v>328</v>
      </c>
      <c r="H156" s="3">
        <v>0</v>
      </c>
      <c r="I156" s="4">
        <v>19</v>
      </c>
      <c r="J156" s="5">
        <v>13620.41</v>
      </c>
      <c r="K156" s="5">
        <v>11445.72</v>
      </c>
      <c r="L156" s="5">
        <v>2174.69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hidden="1" x14ac:dyDescent="0.45">
      <c r="A157" s="13" t="s">
        <v>328</v>
      </c>
      <c r="B157" s="1" t="s">
        <v>385</v>
      </c>
      <c r="C157" s="1" t="s">
        <v>386</v>
      </c>
      <c r="D157" s="1" t="s">
        <v>32</v>
      </c>
      <c r="E157" s="1" t="s">
        <v>62</v>
      </c>
      <c r="F157" s="1" t="s">
        <v>63</v>
      </c>
      <c r="G157" s="1" t="s">
        <v>328</v>
      </c>
      <c r="H157" s="3">
        <v>0</v>
      </c>
      <c r="I157" s="4">
        <v>19</v>
      </c>
      <c r="J157" s="5">
        <v>9356.6200000000008</v>
      </c>
      <c r="K157" s="5">
        <v>7862.71</v>
      </c>
      <c r="L157" s="5">
        <v>1493.91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hidden="1" x14ac:dyDescent="0.45">
      <c r="A158" s="13" t="s">
        <v>328</v>
      </c>
      <c r="B158" s="1" t="s">
        <v>387</v>
      </c>
      <c r="C158" s="1" t="s">
        <v>388</v>
      </c>
      <c r="D158" s="1" t="s">
        <v>32</v>
      </c>
      <c r="E158" s="1" t="s">
        <v>62</v>
      </c>
      <c r="F158" s="1" t="s">
        <v>63</v>
      </c>
      <c r="G158" s="1" t="s">
        <v>328</v>
      </c>
      <c r="H158" s="3">
        <v>0</v>
      </c>
      <c r="I158" s="4">
        <v>19</v>
      </c>
      <c r="J158" s="5">
        <v>592.19000000000005</v>
      </c>
      <c r="K158" s="5">
        <v>497.64</v>
      </c>
      <c r="L158" s="5">
        <v>94.55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hidden="1" x14ac:dyDescent="0.45">
      <c r="A159" s="13" t="s">
        <v>328</v>
      </c>
      <c r="B159" s="1" t="s">
        <v>389</v>
      </c>
      <c r="C159" s="1" t="s">
        <v>390</v>
      </c>
      <c r="D159" s="1" t="s">
        <v>72</v>
      </c>
      <c r="E159" s="1" t="s">
        <v>73</v>
      </c>
      <c r="F159" s="1" t="s">
        <v>74</v>
      </c>
      <c r="G159" s="1" t="s">
        <v>328</v>
      </c>
      <c r="H159" s="3">
        <v>4.9763999999999999</v>
      </c>
      <c r="I159" s="4">
        <v>0</v>
      </c>
      <c r="J159" s="5">
        <v>1325.71</v>
      </c>
      <c r="K159" s="5">
        <v>0</v>
      </c>
      <c r="L159" s="5">
        <v>0</v>
      </c>
      <c r="M159" s="5">
        <v>0</v>
      </c>
      <c r="N159" s="5">
        <v>0</v>
      </c>
      <c r="O159" s="5">
        <v>1325.71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hidden="1" x14ac:dyDescent="0.45">
      <c r="A160" s="13" t="s">
        <v>328</v>
      </c>
      <c r="B160" s="1" t="s">
        <v>391</v>
      </c>
      <c r="C160" s="1" t="s">
        <v>392</v>
      </c>
      <c r="D160" s="1" t="s">
        <v>72</v>
      </c>
      <c r="E160" s="1" t="s">
        <v>73</v>
      </c>
      <c r="F160" s="1" t="s">
        <v>74</v>
      </c>
      <c r="G160" s="1" t="s">
        <v>328</v>
      </c>
      <c r="H160" s="3">
        <v>4.9763999999999999</v>
      </c>
      <c r="I160" s="4">
        <v>0</v>
      </c>
      <c r="J160" s="5">
        <v>646932</v>
      </c>
      <c r="K160" s="5">
        <v>0</v>
      </c>
      <c r="L160" s="5">
        <v>0</v>
      </c>
      <c r="M160" s="5">
        <v>0</v>
      </c>
      <c r="N160" s="5">
        <v>0</v>
      </c>
      <c r="O160" s="5">
        <v>646932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hidden="1" x14ac:dyDescent="0.45">
      <c r="A161" s="13" t="s">
        <v>328</v>
      </c>
      <c r="B161" s="1" t="s">
        <v>393</v>
      </c>
      <c r="C161" s="1" t="s">
        <v>394</v>
      </c>
      <c r="D161" s="1" t="s">
        <v>72</v>
      </c>
      <c r="E161" s="1" t="s">
        <v>73</v>
      </c>
      <c r="F161" s="1" t="s">
        <v>74</v>
      </c>
      <c r="G161" s="1" t="s">
        <v>328</v>
      </c>
      <c r="H161" s="3">
        <v>4.9763999999999999</v>
      </c>
      <c r="I161" s="4">
        <v>0</v>
      </c>
      <c r="J161" s="5">
        <v>497640</v>
      </c>
      <c r="K161" s="5">
        <v>0</v>
      </c>
      <c r="L161" s="5">
        <v>0</v>
      </c>
      <c r="M161" s="5">
        <v>0</v>
      </c>
      <c r="N161" s="5">
        <v>0</v>
      </c>
      <c r="O161" s="5">
        <v>497640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hidden="1" x14ac:dyDescent="0.45">
      <c r="A162" s="13" t="s">
        <v>395</v>
      </c>
      <c r="B162" s="1" t="s">
        <v>396</v>
      </c>
      <c r="C162" s="1" t="s">
        <v>397</v>
      </c>
      <c r="D162" s="1" t="s">
        <v>32</v>
      </c>
      <c r="E162" s="1" t="s">
        <v>62</v>
      </c>
      <c r="F162" s="1" t="s">
        <v>63</v>
      </c>
      <c r="G162" s="1" t="s">
        <v>395</v>
      </c>
      <c r="H162" s="3">
        <v>1</v>
      </c>
      <c r="I162" s="4">
        <v>19</v>
      </c>
      <c r="J162" s="5">
        <v>6426</v>
      </c>
      <c r="K162" s="5">
        <v>5400</v>
      </c>
      <c r="L162" s="5">
        <v>1026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hidden="1" x14ac:dyDescent="0.45">
      <c r="A163" s="13" t="s">
        <v>395</v>
      </c>
      <c r="B163" s="1" t="s">
        <v>398</v>
      </c>
      <c r="C163" s="1" t="s">
        <v>399</v>
      </c>
      <c r="D163" s="1" t="s">
        <v>32</v>
      </c>
      <c r="E163" s="1" t="s">
        <v>335</v>
      </c>
      <c r="F163" s="1" t="s">
        <v>336</v>
      </c>
      <c r="G163" s="1" t="s">
        <v>395</v>
      </c>
      <c r="H163" s="3">
        <v>1</v>
      </c>
      <c r="I163" s="4">
        <v>19</v>
      </c>
      <c r="J163" s="5">
        <v>3676.74</v>
      </c>
      <c r="K163" s="5">
        <v>3089.7</v>
      </c>
      <c r="L163" s="5">
        <v>587.04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hidden="1" x14ac:dyDescent="0.45">
      <c r="A164" s="13" t="s">
        <v>395</v>
      </c>
      <c r="B164" s="1" t="s">
        <v>400</v>
      </c>
      <c r="C164" s="1" t="s">
        <v>401</v>
      </c>
      <c r="D164" s="1" t="s">
        <v>67</v>
      </c>
      <c r="E164" s="1" t="s">
        <v>402</v>
      </c>
      <c r="F164" s="1" t="s">
        <v>403</v>
      </c>
      <c r="G164" s="1" t="s">
        <v>395</v>
      </c>
      <c r="H164" s="3">
        <v>4.9756999999999998</v>
      </c>
      <c r="I164" s="4">
        <v>19</v>
      </c>
      <c r="J164" s="5">
        <v>5892.68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4951.82</v>
      </c>
      <c r="Q164" s="5">
        <v>940.86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hidden="1" x14ac:dyDescent="0.45">
      <c r="A165" s="13" t="s">
        <v>395</v>
      </c>
      <c r="B165" s="1" t="s">
        <v>404</v>
      </c>
      <c r="C165" s="1" t="s">
        <v>405</v>
      </c>
      <c r="D165" s="1" t="s">
        <v>67</v>
      </c>
      <c r="E165" s="1" t="s">
        <v>406</v>
      </c>
      <c r="F165" s="1" t="s">
        <v>407</v>
      </c>
      <c r="G165" s="1" t="s">
        <v>395</v>
      </c>
      <c r="H165" s="3">
        <v>4.9756999999999998</v>
      </c>
      <c r="I165" s="4">
        <v>19</v>
      </c>
      <c r="J165" s="5">
        <v>8702.2000000000007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7312.79</v>
      </c>
      <c r="Q165" s="5">
        <v>1389.41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hidden="1" x14ac:dyDescent="0.45">
      <c r="A166" s="13" t="s">
        <v>395</v>
      </c>
      <c r="B166" s="1" t="s">
        <v>408</v>
      </c>
      <c r="C166" s="1" t="s">
        <v>409</v>
      </c>
      <c r="D166" s="1" t="s">
        <v>67</v>
      </c>
      <c r="E166" s="1" t="s">
        <v>367</v>
      </c>
      <c r="F166" s="1" t="s">
        <v>368</v>
      </c>
      <c r="G166" s="1" t="s">
        <v>395</v>
      </c>
      <c r="H166" s="3">
        <v>4.9756999999999998</v>
      </c>
      <c r="I166" s="4">
        <v>19</v>
      </c>
      <c r="J166" s="5">
        <v>33229.120000000003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27923.63</v>
      </c>
      <c r="Q166" s="5">
        <v>5305.49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hidden="1" x14ac:dyDescent="0.45">
      <c r="A167" s="13" t="s">
        <v>395</v>
      </c>
      <c r="B167" s="1" t="s">
        <v>410</v>
      </c>
      <c r="C167" s="1" t="s">
        <v>411</v>
      </c>
      <c r="D167" s="1" t="s">
        <v>67</v>
      </c>
      <c r="E167" s="1" t="s">
        <v>132</v>
      </c>
      <c r="F167" s="1" t="s">
        <v>133</v>
      </c>
      <c r="G167" s="1" t="s">
        <v>395</v>
      </c>
      <c r="H167" s="3">
        <v>4.9756999999999998</v>
      </c>
      <c r="I167" s="4">
        <v>19</v>
      </c>
      <c r="J167" s="5">
        <v>3674.07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3087.43</v>
      </c>
      <c r="Q167" s="5">
        <v>586.64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hidden="1" x14ac:dyDescent="0.45">
      <c r="A168" s="13" t="s">
        <v>395</v>
      </c>
      <c r="B168" s="1" t="s">
        <v>412</v>
      </c>
      <c r="C168" s="1" t="s">
        <v>413</v>
      </c>
      <c r="D168" s="1" t="s">
        <v>67</v>
      </c>
      <c r="E168" s="1" t="s">
        <v>132</v>
      </c>
      <c r="F168" s="1" t="s">
        <v>133</v>
      </c>
      <c r="G168" s="1" t="s">
        <v>395</v>
      </c>
      <c r="H168" s="3">
        <v>4.9756999999999998</v>
      </c>
      <c r="I168" s="4">
        <v>19</v>
      </c>
      <c r="J168" s="5">
        <v>5660.56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4756.7700000000004</v>
      </c>
      <c r="Q168" s="5">
        <v>903.79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hidden="1" x14ac:dyDescent="0.45">
      <c r="A169" s="13" t="s">
        <v>395</v>
      </c>
      <c r="B169" s="1" t="s">
        <v>414</v>
      </c>
      <c r="C169" s="1" t="s">
        <v>415</v>
      </c>
      <c r="D169" s="1" t="s">
        <v>67</v>
      </c>
      <c r="E169" s="1" t="s">
        <v>132</v>
      </c>
      <c r="F169" s="1" t="s">
        <v>133</v>
      </c>
      <c r="G169" s="1" t="s">
        <v>395</v>
      </c>
      <c r="H169" s="3">
        <v>4.9756999999999998</v>
      </c>
      <c r="I169" s="4">
        <v>19</v>
      </c>
      <c r="J169" s="5">
        <v>9251.73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7774.54</v>
      </c>
      <c r="Q169" s="5">
        <v>1477.19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hidden="1" x14ac:dyDescent="0.45">
      <c r="A170" s="13" t="s">
        <v>395</v>
      </c>
      <c r="B170" s="1" t="s">
        <v>416</v>
      </c>
      <c r="C170" s="1" t="s">
        <v>417</v>
      </c>
      <c r="D170" s="1" t="s">
        <v>67</v>
      </c>
      <c r="E170" s="1" t="s">
        <v>132</v>
      </c>
      <c r="F170" s="1" t="s">
        <v>133</v>
      </c>
      <c r="G170" s="1" t="s">
        <v>395</v>
      </c>
      <c r="H170" s="3">
        <v>4.9756999999999998</v>
      </c>
      <c r="I170" s="4">
        <v>19</v>
      </c>
      <c r="J170" s="5">
        <v>1835.54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1542.47</v>
      </c>
      <c r="Q170" s="5">
        <v>293.07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hidden="1" x14ac:dyDescent="0.45">
      <c r="A171" s="13" t="s">
        <v>395</v>
      </c>
      <c r="B171" s="1" t="s">
        <v>418</v>
      </c>
      <c r="C171" s="1" t="s">
        <v>419</v>
      </c>
      <c r="D171" s="1" t="s">
        <v>67</v>
      </c>
      <c r="E171" s="1" t="s">
        <v>132</v>
      </c>
      <c r="F171" s="1" t="s">
        <v>133</v>
      </c>
      <c r="G171" s="1" t="s">
        <v>395</v>
      </c>
      <c r="H171" s="3">
        <v>4.9756999999999998</v>
      </c>
      <c r="I171" s="4">
        <v>19</v>
      </c>
      <c r="J171" s="5">
        <v>10942.16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9195.09</v>
      </c>
      <c r="Q171" s="5">
        <v>1747.07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hidden="1" x14ac:dyDescent="0.45">
      <c r="A172" s="13" t="s">
        <v>395</v>
      </c>
      <c r="B172" s="1" t="s">
        <v>420</v>
      </c>
      <c r="C172" s="1" t="s">
        <v>421</v>
      </c>
      <c r="D172" s="1" t="s">
        <v>67</v>
      </c>
      <c r="E172" s="1" t="s">
        <v>132</v>
      </c>
      <c r="F172" s="1" t="s">
        <v>133</v>
      </c>
      <c r="G172" s="1" t="s">
        <v>395</v>
      </c>
      <c r="H172" s="3">
        <v>4.9756999999999998</v>
      </c>
      <c r="I172" s="4">
        <v>19</v>
      </c>
      <c r="J172" s="5">
        <v>1065.8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895.63</v>
      </c>
      <c r="Q172" s="5">
        <v>170.17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hidden="1" x14ac:dyDescent="0.45">
      <c r="A173" s="13" t="s">
        <v>395</v>
      </c>
      <c r="B173" s="13" t="s">
        <v>422</v>
      </c>
      <c r="C173" s="13" t="s">
        <v>423</v>
      </c>
      <c r="D173" s="1" t="s">
        <v>125</v>
      </c>
      <c r="E173" s="1" t="s">
        <v>119</v>
      </c>
      <c r="F173" s="1" t="s">
        <v>120</v>
      </c>
      <c r="G173" s="1" t="s">
        <v>395</v>
      </c>
      <c r="H173" s="3">
        <v>4.9756999999999998</v>
      </c>
      <c r="I173" s="4">
        <v>19</v>
      </c>
      <c r="J173" s="5">
        <v>61.3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51.5</v>
      </c>
      <c r="U173" s="5">
        <v>9.8000000000000007</v>
      </c>
      <c r="V173" s="5">
        <v>0</v>
      </c>
      <c r="W173" s="5">
        <v>0</v>
      </c>
      <c r="X173" s="5">
        <v>0</v>
      </c>
      <c r="Y173" s="5">
        <v>0</v>
      </c>
    </row>
    <row r="174" spans="1:25" hidden="1" x14ac:dyDescent="0.45">
      <c r="A174" s="13" t="s">
        <v>395</v>
      </c>
      <c r="B174" s="13" t="s">
        <v>422</v>
      </c>
      <c r="C174" s="13" t="s">
        <v>423</v>
      </c>
      <c r="D174" s="1" t="s">
        <v>67</v>
      </c>
      <c r="E174" s="1" t="s">
        <v>119</v>
      </c>
      <c r="F174" s="1" t="s">
        <v>120</v>
      </c>
      <c r="G174" s="1" t="s">
        <v>395</v>
      </c>
      <c r="H174" s="3">
        <v>4.9756999999999998</v>
      </c>
      <c r="I174" s="4">
        <v>19</v>
      </c>
      <c r="J174" s="5">
        <v>51403.31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43196.04</v>
      </c>
      <c r="Q174" s="5">
        <v>8207.27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hidden="1" x14ac:dyDescent="0.45">
      <c r="A175" s="13" t="s">
        <v>395</v>
      </c>
      <c r="B175" s="1" t="s">
        <v>424</v>
      </c>
      <c r="C175" s="1" t="s">
        <v>425</v>
      </c>
      <c r="D175" s="1" t="s">
        <v>67</v>
      </c>
      <c r="E175" s="1" t="s">
        <v>128</v>
      </c>
      <c r="F175" s="1" t="s">
        <v>129</v>
      </c>
      <c r="G175" s="1" t="s">
        <v>395</v>
      </c>
      <c r="H175" s="3">
        <v>4.9756999999999998</v>
      </c>
      <c r="I175" s="4">
        <v>19</v>
      </c>
      <c r="J175" s="5">
        <v>451308.38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379250.74</v>
      </c>
      <c r="Q175" s="5">
        <v>72057.64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hidden="1" x14ac:dyDescent="0.45">
      <c r="A176" s="13" t="s">
        <v>395</v>
      </c>
      <c r="B176" s="1" t="s">
        <v>426</v>
      </c>
      <c r="C176" s="1" t="s">
        <v>427</v>
      </c>
      <c r="D176" s="1" t="s">
        <v>67</v>
      </c>
      <c r="E176" s="1" t="s">
        <v>128</v>
      </c>
      <c r="F176" s="1" t="s">
        <v>129</v>
      </c>
      <c r="G176" s="1" t="s">
        <v>395</v>
      </c>
      <c r="H176" s="3">
        <v>4.9756999999999998</v>
      </c>
      <c r="I176" s="4">
        <v>19</v>
      </c>
      <c r="J176" s="5">
        <v>103831.82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87253.63</v>
      </c>
      <c r="Q176" s="5">
        <v>16578.189999999999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hidden="1" x14ac:dyDescent="0.45">
      <c r="A177" s="13" t="s">
        <v>395</v>
      </c>
      <c r="B177" s="1" t="s">
        <v>428</v>
      </c>
      <c r="C177" s="1" t="s">
        <v>429</v>
      </c>
      <c r="D177" s="1" t="s">
        <v>67</v>
      </c>
      <c r="E177" s="1" t="s">
        <v>128</v>
      </c>
      <c r="F177" s="1" t="s">
        <v>129</v>
      </c>
      <c r="G177" s="1" t="s">
        <v>395</v>
      </c>
      <c r="H177" s="3">
        <v>4.9756999999999998</v>
      </c>
      <c r="I177" s="4">
        <v>19</v>
      </c>
      <c r="J177" s="5">
        <v>148984.45000000001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125197.02</v>
      </c>
      <c r="Q177" s="5">
        <v>23787.43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hidden="1" x14ac:dyDescent="0.45">
      <c r="A178" s="13" t="s">
        <v>395</v>
      </c>
      <c r="B178" s="1" t="s">
        <v>430</v>
      </c>
      <c r="C178" s="1" t="s">
        <v>431</v>
      </c>
      <c r="D178" s="1" t="s">
        <v>67</v>
      </c>
      <c r="E178" s="1" t="s">
        <v>128</v>
      </c>
      <c r="F178" s="1" t="s">
        <v>129</v>
      </c>
      <c r="G178" s="1" t="s">
        <v>395</v>
      </c>
      <c r="H178" s="3">
        <v>4.9756999999999998</v>
      </c>
      <c r="I178" s="4">
        <v>19</v>
      </c>
      <c r="J178" s="5">
        <v>37153.61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31221.53</v>
      </c>
      <c r="Q178" s="5">
        <v>5932.08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hidden="1" x14ac:dyDescent="0.45">
      <c r="A179" s="13" t="s">
        <v>395</v>
      </c>
      <c r="B179" s="1" t="s">
        <v>432</v>
      </c>
      <c r="C179" s="1" t="s">
        <v>433</v>
      </c>
      <c r="D179" s="1" t="s">
        <v>67</v>
      </c>
      <c r="E179" s="1" t="s">
        <v>128</v>
      </c>
      <c r="F179" s="1" t="s">
        <v>129</v>
      </c>
      <c r="G179" s="1" t="s">
        <v>395</v>
      </c>
      <c r="H179" s="3">
        <v>4.9756999999999998</v>
      </c>
      <c r="I179" s="4">
        <v>19</v>
      </c>
      <c r="J179" s="5">
        <v>2280.81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1916.64</v>
      </c>
      <c r="Q179" s="5">
        <v>364.17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hidden="1" x14ac:dyDescent="0.45">
      <c r="A180" s="13" t="s">
        <v>395</v>
      </c>
      <c r="B180" s="1" t="s">
        <v>434</v>
      </c>
      <c r="C180" s="1" t="s">
        <v>435</v>
      </c>
      <c r="D180" s="1" t="s">
        <v>67</v>
      </c>
      <c r="E180" s="1" t="s">
        <v>128</v>
      </c>
      <c r="F180" s="1" t="s">
        <v>129</v>
      </c>
      <c r="G180" s="1" t="s">
        <v>395</v>
      </c>
      <c r="H180" s="3">
        <v>4.9756999999999998</v>
      </c>
      <c r="I180" s="4">
        <v>19</v>
      </c>
      <c r="J180" s="5">
        <v>34278.69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28805.62</v>
      </c>
      <c r="Q180" s="5">
        <v>5473.07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hidden="1" x14ac:dyDescent="0.45">
      <c r="A181" s="13" t="s">
        <v>395</v>
      </c>
      <c r="B181" s="1" t="s">
        <v>436</v>
      </c>
      <c r="C181" s="1" t="s">
        <v>437</v>
      </c>
      <c r="D181" s="1" t="s">
        <v>67</v>
      </c>
      <c r="E181" s="1" t="s">
        <v>128</v>
      </c>
      <c r="F181" s="1" t="s">
        <v>129</v>
      </c>
      <c r="G181" s="1" t="s">
        <v>395</v>
      </c>
      <c r="H181" s="3">
        <v>4.9756999999999998</v>
      </c>
      <c r="I181" s="4">
        <v>19</v>
      </c>
      <c r="J181" s="5">
        <v>148361.04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124673.13</v>
      </c>
      <c r="Q181" s="5">
        <v>23687.91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hidden="1" x14ac:dyDescent="0.45">
      <c r="A182" s="13" t="s">
        <v>395</v>
      </c>
      <c r="B182" s="1" t="s">
        <v>438</v>
      </c>
      <c r="C182" s="1" t="s">
        <v>439</v>
      </c>
      <c r="D182" s="1" t="s">
        <v>67</v>
      </c>
      <c r="E182" s="1" t="s">
        <v>128</v>
      </c>
      <c r="F182" s="1" t="s">
        <v>129</v>
      </c>
      <c r="G182" s="1" t="s">
        <v>395</v>
      </c>
      <c r="H182" s="3">
        <v>4.9756999999999998</v>
      </c>
      <c r="I182" s="4">
        <v>19</v>
      </c>
      <c r="J182" s="5">
        <v>67408.78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56646.04</v>
      </c>
      <c r="Q182" s="5">
        <v>10762.74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hidden="1" x14ac:dyDescent="0.45">
      <c r="A183" s="13" t="s">
        <v>395</v>
      </c>
      <c r="B183" s="1" t="s">
        <v>440</v>
      </c>
      <c r="C183" s="1" t="s">
        <v>441</v>
      </c>
      <c r="D183" s="1" t="s">
        <v>67</v>
      </c>
      <c r="E183" s="1" t="s">
        <v>128</v>
      </c>
      <c r="F183" s="1" t="s">
        <v>129</v>
      </c>
      <c r="G183" s="1" t="s">
        <v>395</v>
      </c>
      <c r="H183" s="3">
        <v>4.9756999999999998</v>
      </c>
      <c r="I183" s="4">
        <v>19</v>
      </c>
      <c r="J183" s="5">
        <v>20892.77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17556.96</v>
      </c>
      <c r="Q183" s="5">
        <v>3335.81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hidden="1" x14ac:dyDescent="0.45">
      <c r="A184" s="13" t="s">
        <v>395</v>
      </c>
      <c r="B184" s="1" t="s">
        <v>442</v>
      </c>
      <c r="C184" s="1" t="s">
        <v>443</v>
      </c>
      <c r="D184" s="1" t="s">
        <v>67</v>
      </c>
      <c r="E184" s="1" t="s">
        <v>128</v>
      </c>
      <c r="F184" s="1" t="s">
        <v>129</v>
      </c>
      <c r="G184" s="1" t="s">
        <v>395</v>
      </c>
      <c r="H184" s="3">
        <v>4.9756999999999998</v>
      </c>
      <c r="I184" s="4">
        <v>19</v>
      </c>
      <c r="J184" s="5">
        <v>3950.56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3319.79</v>
      </c>
      <c r="Q184" s="5">
        <v>630.77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hidden="1" x14ac:dyDescent="0.45">
      <c r="A185" s="13" t="s">
        <v>395</v>
      </c>
      <c r="B185" s="1" t="s">
        <v>444</v>
      </c>
      <c r="C185" s="1" t="s">
        <v>445</v>
      </c>
      <c r="D185" s="1" t="s">
        <v>67</v>
      </c>
      <c r="E185" s="1" t="s">
        <v>128</v>
      </c>
      <c r="F185" s="1" t="s">
        <v>129</v>
      </c>
      <c r="G185" s="1" t="s">
        <v>395</v>
      </c>
      <c r="H185" s="3">
        <v>4.9756999999999998</v>
      </c>
      <c r="I185" s="4">
        <v>19</v>
      </c>
      <c r="J185" s="5">
        <v>45642.09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38354.68</v>
      </c>
      <c r="Q185" s="5">
        <v>7287.41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hidden="1" x14ac:dyDescent="0.45">
      <c r="A186" s="13" t="s">
        <v>395</v>
      </c>
      <c r="B186" s="1" t="s">
        <v>446</v>
      </c>
      <c r="C186" s="1" t="s">
        <v>447</v>
      </c>
      <c r="D186" s="1" t="s">
        <v>67</v>
      </c>
      <c r="E186" s="1" t="s">
        <v>128</v>
      </c>
      <c r="F186" s="1" t="s">
        <v>129</v>
      </c>
      <c r="G186" s="1" t="s">
        <v>395</v>
      </c>
      <c r="H186" s="3">
        <v>4.9756999999999998</v>
      </c>
      <c r="I186" s="4">
        <v>19</v>
      </c>
      <c r="J186" s="5">
        <v>18502.189999999999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15548.07</v>
      </c>
      <c r="Q186" s="5">
        <v>2954.12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hidden="1" x14ac:dyDescent="0.45">
      <c r="A187" s="13" t="s">
        <v>395</v>
      </c>
      <c r="B187" s="1" t="s">
        <v>448</v>
      </c>
      <c r="C187" s="1" t="s">
        <v>449</v>
      </c>
      <c r="D187" s="1" t="s">
        <v>67</v>
      </c>
      <c r="E187" s="1" t="s">
        <v>128</v>
      </c>
      <c r="F187" s="1" t="s">
        <v>129</v>
      </c>
      <c r="G187" s="1" t="s">
        <v>395</v>
      </c>
      <c r="H187" s="3">
        <v>4.9756999999999998</v>
      </c>
      <c r="I187" s="4">
        <v>19</v>
      </c>
      <c r="J187" s="5">
        <v>310320.65000000002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260773.67</v>
      </c>
      <c r="Q187" s="5">
        <v>49546.98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hidden="1" x14ac:dyDescent="0.45">
      <c r="A188" s="13" t="s">
        <v>395</v>
      </c>
      <c r="B188" s="1" t="s">
        <v>450</v>
      </c>
      <c r="C188" s="1" t="s">
        <v>451</v>
      </c>
      <c r="D188" s="1" t="s">
        <v>32</v>
      </c>
      <c r="E188" s="1" t="s">
        <v>452</v>
      </c>
      <c r="F188" s="1" t="s">
        <v>453</v>
      </c>
      <c r="G188" s="1" t="s">
        <v>395</v>
      </c>
      <c r="H188" s="3">
        <v>0</v>
      </c>
      <c r="I188" s="4">
        <v>19</v>
      </c>
      <c r="J188" s="5">
        <v>25300.6</v>
      </c>
      <c r="K188" s="5">
        <v>21261.01</v>
      </c>
      <c r="L188" s="5">
        <v>4039.59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hidden="1" x14ac:dyDescent="0.45">
      <c r="A189" s="13" t="s">
        <v>395</v>
      </c>
      <c r="B189" s="1" t="s">
        <v>454</v>
      </c>
      <c r="C189" s="1" t="s">
        <v>455</v>
      </c>
      <c r="D189" s="1" t="s">
        <v>32</v>
      </c>
      <c r="E189" s="1" t="s">
        <v>170</v>
      </c>
      <c r="F189" s="1" t="s">
        <v>171</v>
      </c>
      <c r="G189" s="1" t="s">
        <v>395</v>
      </c>
      <c r="H189" s="3">
        <v>0</v>
      </c>
      <c r="I189" s="4">
        <v>19</v>
      </c>
      <c r="J189" s="5">
        <v>12435.27</v>
      </c>
      <c r="K189" s="5">
        <v>10449.81</v>
      </c>
      <c r="L189" s="5">
        <v>1985.46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hidden="1" x14ac:dyDescent="0.45">
      <c r="A190" s="13" t="s">
        <v>395</v>
      </c>
      <c r="B190" s="13" t="s">
        <v>456</v>
      </c>
      <c r="C190" s="13" t="s">
        <v>457</v>
      </c>
      <c r="D190" s="1" t="s">
        <v>32</v>
      </c>
      <c r="E190" s="1" t="s">
        <v>47</v>
      </c>
      <c r="F190" s="1" t="s">
        <v>48</v>
      </c>
      <c r="G190" s="1" t="s">
        <v>395</v>
      </c>
      <c r="H190" s="3">
        <v>0</v>
      </c>
      <c r="I190" s="4">
        <v>19</v>
      </c>
      <c r="J190" s="5">
        <v>948.06</v>
      </c>
      <c r="K190" s="5">
        <v>796.69</v>
      </c>
      <c r="L190" s="5">
        <v>151.37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hidden="1" x14ac:dyDescent="0.45">
      <c r="A191" s="13" t="s">
        <v>395</v>
      </c>
      <c r="B191" s="13" t="s">
        <v>456</v>
      </c>
      <c r="C191" s="13" t="s">
        <v>457</v>
      </c>
      <c r="D191" s="1" t="s">
        <v>49</v>
      </c>
      <c r="E191" s="1" t="s">
        <v>47</v>
      </c>
      <c r="F191" s="1" t="s">
        <v>48</v>
      </c>
      <c r="G191" s="1" t="s">
        <v>395</v>
      </c>
      <c r="H191" s="3">
        <v>0</v>
      </c>
      <c r="I191" s="4">
        <v>0</v>
      </c>
      <c r="J191" s="5">
        <v>379.5</v>
      </c>
      <c r="K191" s="5">
        <v>0</v>
      </c>
      <c r="L191" s="5">
        <v>0</v>
      </c>
      <c r="M191" s="5">
        <v>0</v>
      </c>
      <c r="N191" s="5">
        <v>0</v>
      </c>
      <c r="O191" s="5">
        <v>379.5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hidden="1" x14ac:dyDescent="0.45">
      <c r="A192" s="13" t="s">
        <v>395</v>
      </c>
      <c r="B192" s="1" t="s">
        <v>458</v>
      </c>
      <c r="C192" s="1" t="s">
        <v>459</v>
      </c>
      <c r="D192" s="1" t="s">
        <v>32</v>
      </c>
      <c r="E192" s="1" t="s">
        <v>62</v>
      </c>
      <c r="F192" s="1" t="s">
        <v>63</v>
      </c>
      <c r="G192" s="1" t="s">
        <v>395</v>
      </c>
      <c r="H192" s="3">
        <v>0</v>
      </c>
      <c r="I192" s="4">
        <v>19</v>
      </c>
      <c r="J192" s="5">
        <v>8881.6200000000008</v>
      </c>
      <c r="K192" s="5">
        <v>7463.55</v>
      </c>
      <c r="L192" s="5">
        <v>1418.07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hidden="1" x14ac:dyDescent="0.45">
      <c r="A193" s="13" t="s">
        <v>395</v>
      </c>
      <c r="B193" s="1" t="s">
        <v>460</v>
      </c>
      <c r="C193" s="1" t="s">
        <v>461</v>
      </c>
      <c r="D193" s="1" t="s">
        <v>32</v>
      </c>
      <c r="E193" s="1" t="s">
        <v>62</v>
      </c>
      <c r="F193" s="1" t="s">
        <v>63</v>
      </c>
      <c r="G193" s="1" t="s">
        <v>395</v>
      </c>
      <c r="H193" s="3">
        <v>0</v>
      </c>
      <c r="I193" s="4">
        <v>19</v>
      </c>
      <c r="J193" s="5">
        <v>7549.38</v>
      </c>
      <c r="K193" s="5">
        <v>6344.02</v>
      </c>
      <c r="L193" s="5">
        <v>1205.3599999999999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hidden="1" x14ac:dyDescent="0.45">
      <c r="A194" s="13" t="s">
        <v>395</v>
      </c>
      <c r="B194" s="1" t="s">
        <v>462</v>
      </c>
      <c r="C194" s="1" t="s">
        <v>463</v>
      </c>
      <c r="D194" s="1" t="s">
        <v>72</v>
      </c>
      <c r="E194" s="1" t="s">
        <v>73</v>
      </c>
      <c r="F194" s="1" t="s">
        <v>74</v>
      </c>
      <c r="G194" s="1" t="s">
        <v>395</v>
      </c>
      <c r="H194" s="3">
        <v>4.9756999999999998</v>
      </c>
      <c r="I194" s="4">
        <v>0</v>
      </c>
      <c r="J194" s="5">
        <v>0.2</v>
      </c>
      <c r="K194" s="5">
        <v>0</v>
      </c>
      <c r="L194" s="5">
        <v>0</v>
      </c>
      <c r="M194" s="5">
        <v>0</v>
      </c>
      <c r="N194" s="5">
        <v>0</v>
      </c>
      <c r="O194" s="5">
        <v>0.2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hidden="1" x14ac:dyDescent="0.45">
      <c r="A195" s="13" t="s">
        <v>395</v>
      </c>
      <c r="B195" s="1" t="s">
        <v>464</v>
      </c>
      <c r="C195" s="1" t="s">
        <v>465</v>
      </c>
      <c r="D195" s="1" t="s">
        <v>72</v>
      </c>
      <c r="E195" s="1" t="s">
        <v>466</v>
      </c>
      <c r="F195" s="1" t="s">
        <v>467</v>
      </c>
      <c r="G195" s="1" t="s">
        <v>395</v>
      </c>
      <c r="H195" s="3">
        <v>4.9756999999999998</v>
      </c>
      <c r="I195" s="4">
        <v>0</v>
      </c>
      <c r="J195" s="5">
        <v>4637.3500000000004</v>
      </c>
      <c r="K195" s="5">
        <v>0</v>
      </c>
      <c r="L195" s="5">
        <v>0</v>
      </c>
      <c r="M195" s="5">
        <v>0</v>
      </c>
      <c r="N195" s="5">
        <v>0</v>
      </c>
      <c r="O195" s="5">
        <v>4637.3500000000004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hidden="1" x14ac:dyDescent="0.45">
      <c r="A196" s="13" t="s">
        <v>395</v>
      </c>
      <c r="B196" s="1" t="s">
        <v>468</v>
      </c>
      <c r="C196" s="1" t="s">
        <v>469</v>
      </c>
      <c r="D196" s="1" t="s">
        <v>32</v>
      </c>
      <c r="E196" s="1" t="s">
        <v>73</v>
      </c>
      <c r="F196" s="1" t="s">
        <v>74</v>
      </c>
      <c r="G196" s="1" t="s">
        <v>395</v>
      </c>
      <c r="H196" s="3">
        <v>4.9756999999999998</v>
      </c>
      <c r="I196" s="4">
        <v>19</v>
      </c>
      <c r="J196" s="5">
        <v>995140</v>
      </c>
      <c r="K196" s="5">
        <v>995140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hidden="1" x14ac:dyDescent="0.45">
      <c r="A197" s="13" t="s">
        <v>395</v>
      </c>
      <c r="B197" s="1" t="s">
        <v>470</v>
      </c>
      <c r="C197" s="1" t="s">
        <v>469</v>
      </c>
      <c r="D197" s="1" t="s">
        <v>72</v>
      </c>
      <c r="E197" s="1" t="s">
        <v>73</v>
      </c>
      <c r="F197" s="1" t="s">
        <v>74</v>
      </c>
      <c r="G197" s="1" t="s">
        <v>395</v>
      </c>
      <c r="H197" s="3">
        <v>4.9756999999999998</v>
      </c>
      <c r="I197" s="4">
        <v>0</v>
      </c>
      <c r="J197" s="5">
        <v>995140</v>
      </c>
      <c r="K197" s="5">
        <v>0</v>
      </c>
      <c r="L197" s="5">
        <v>0</v>
      </c>
      <c r="M197" s="5">
        <v>0</v>
      </c>
      <c r="N197" s="5">
        <v>0</v>
      </c>
      <c r="O197" s="5">
        <v>995140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hidden="1" x14ac:dyDescent="0.45">
      <c r="A198" s="13" t="s">
        <v>395</v>
      </c>
      <c r="B198" s="1" t="s">
        <v>471</v>
      </c>
      <c r="C198" s="1" t="s">
        <v>472</v>
      </c>
      <c r="D198" s="1" t="s">
        <v>32</v>
      </c>
      <c r="E198" s="1" t="s">
        <v>473</v>
      </c>
      <c r="F198" s="1" t="s">
        <v>474</v>
      </c>
      <c r="G198" s="1" t="s">
        <v>395</v>
      </c>
      <c r="H198" s="3">
        <v>0</v>
      </c>
      <c r="I198" s="4">
        <v>19</v>
      </c>
      <c r="J198" s="5">
        <v>284.39999999999998</v>
      </c>
      <c r="K198" s="5">
        <v>238.99</v>
      </c>
      <c r="L198" s="5">
        <v>45.41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hidden="1" x14ac:dyDescent="0.45">
      <c r="A199" s="13" t="s">
        <v>395</v>
      </c>
      <c r="B199" s="1" t="s">
        <v>475</v>
      </c>
      <c r="C199" s="1" t="s">
        <v>469</v>
      </c>
      <c r="D199" s="1" t="s">
        <v>32</v>
      </c>
      <c r="E199" s="1" t="s">
        <v>73</v>
      </c>
      <c r="F199" s="1" t="s">
        <v>74</v>
      </c>
      <c r="G199" s="1" t="s">
        <v>395</v>
      </c>
      <c r="H199" s="3">
        <v>4.9756999999999998</v>
      </c>
      <c r="I199" s="4">
        <v>19</v>
      </c>
      <c r="J199" s="5">
        <v>-995140</v>
      </c>
      <c r="K199" s="5">
        <v>-995140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hidden="1" x14ac:dyDescent="0.45">
      <c r="A200" s="13" t="s">
        <v>476</v>
      </c>
      <c r="B200" s="1" t="s">
        <v>477</v>
      </c>
      <c r="C200" s="1" t="s">
        <v>478</v>
      </c>
      <c r="D200" s="1" t="s">
        <v>67</v>
      </c>
      <c r="E200" s="1" t="s">
        <v>128</v>
      </c>
      <c r="F200" s="1" t="s">
        <v>129</v>
      </c>
      <c r="G200" s="1" t="s">
        <v>476</v>
      </c>
      <c r="H200" s="3">
        <v>4.9760999999999997</v>
      </c>
      <c r="I200" s="4">
        <v>19</v>
      </c>
      <c r="J200" s="5">
        <v>-29.91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-25.13</v>
      </c>
      <c r="Q200" s="5">
        <v>-4.78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hidden="1" x14ac:dyDescent="0.45">
      <c r="A201" s="13" t="s">
        <v>476</v>
      </c>
      <c r="B201" s="1" t="s">
        <v>479</v>
      </c>
      <c r="C201" s="1" t="s">
        <v>480</v>
      </c>
      <c r="D201" s="1" t="s">
        <v>32</v>
      </c>
      <c r="E201" s="1" t="s">
        <v>335</v>
      </c>
      <c r="F201" s="1" t="s">
        <v>336</v>
      </c>
      <c r="G201" s="1" t="s">
        <v>476</v>
      </c>
      <c r="H201" s="3">
        <v>1</v>
      </c>
      <c r="I201" s="4">
        <v>19</v>
      </c>
      <c r="J201" s="5">
        <v>4290.78</v>
      </c>
      <c r="K201" s="5">
        <v>3605.7</v>
      </c>
      <c r="L201" s="5">
        <v>685.08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hidden="1" x14ac:dyDescent="0.45">
      <c r="A202" s="13" t="s">
        <v>476</v>
      </c>
      <c r="B202" s="1" t="s">
        <v>481</v>
      </c>
      <c r="C202" s="1" t="s">
        <v>482</v>
      </c>
      <c r="D202" s="1" t="s">
        <v>32</v>
      </c>
      <c r="E202" s="1" t="s">
        <v>483</v>
      </c>
      <c r="F202" s="1" t="s">
        <v>484</v>
      </c>
      <c r="G202" s="1" t="s">
        <v>476</v>
      </c>
      <c r="H202" s="3">
        <v>1</v>
      </c>
      <c r="I202" s="4">
        <v>19</v>
      </c>
      <c r="J202" s="5">
        <v>270</v>
      </c>
      <c r="K202" s="5">
        <v>226.89</v>
      </c>
      <c r="L202" s="5">
        <v>43.11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hidden="1" x14ac:dyDescent="0.45">
      <c r="A203" s="13" t="s">
        <v>476</v>
      </c>
      <c r="B203" s="1" t="s">
        <v>485</v>
      </c>
      <c r="C203" s="1" t="s">
        <v>486</v>
      </c>
      <c r="D203" s="1" t="s">
        <v>32</v>
      </c>
      <c r="E203" s="1" t="s">
        <v>343</v>
      </c>
      <c r="F203" s="1" t="s">
        <v>344</v>
      </c>
      <c r="G203" s="1" t="s">
        <v>476</v>
      </c>
      <c r="H203" s="3">
        <v>1</v>
      </c>
      <c r="I203" s="4">
        <v>19</v>
      </c>
      <c r="J203" s="5">
        <v>2490.16</v>
      </c>
      <c r="K203" s="5">
        <v>2092.5700000000002</v>
      </c>
      <c r="L203" s="5">
        <v>397.59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hidden="1" x14ac:dyDescent="0.45">
      <c r="A204" s="13" t="s">
        <v>476</v>
      </c>
      <c r="B204" s="1" t="s">
        <v>487</v>
      </c>
      <c r="C204" s="1" t="s">
        <v>488</v>
      </c>
      <c r="D204" s="1" t="s">
        <v>32</v>
      </c>
      <c r="E204" s="1" t="s">
        <v>343</v>
      </c>
      <c r="F204" s="1" t="s">
        <v>344</v>
      </c>
      <c r="G204" s="1" t="s">
        <v>476</v>
      </c>
      <c r="H204" s="3">
        <v>1</v>
      </c>
      <c r="I204" s="4">
        <v>19</v>
      </c>
      <c r="J204" s="5">
        <v>5274.6</v>
      </c>
      <c r="K204" s="5">
        <v>4432.4399999999996</v>
      </c>
      <c r="L204" s="5">
        <v>842.16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hidden="1" x14ac:dyDescent="0.45">
      <c r="A205" s="13" t="s">
        <v>476</v>
      </c>
      <c r="B205" s="1" t="s">
        <v>489</v>
      </c>
      <c r="C205" s="1" t="s">
        <v>490</v>
      </c>
      <c r="D205" s="1" t="s">
        <v>67</v>
      </c>
      <c r="E205" s="1" t="s">
        <v>128</v>
      </c>
      <c r="F205" s="1" t="s">
        <v>129</v>
      </c>
      <c r="G205" s="1" t="s">
        <v>476</v>
      </c>
      <c r="H205" s="3">
        <v>4.9760999999999997</v>
      </c>
      <c r="I205" s="4">
        <v>19</v>
      </c>
      <c r="J205" s="5">
        <v>100121.46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84135.69</v>
      </c>
      <c r="Q205" s="5">
        <v>15985.77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hidden="1" x14ac:dyDescent="0.45">
      <c r="A206" s="13" t="s">
        <v>476</v>
      </c>
      <c r="B206" s="1" t="s">
        <v>491</v>
      </c>
      <c r="C206" s="1" t="s">
        <v>492</v>
      </c>
      <c r="D206" s="1" t="s">
        <v>67</v>
      </c>
      <c r="E206" s="1" t="s">
        <v>128</v>
      </c>
      <c r="F206" s="1" t="s">
        <v>129</v>
      </c>
      <c r="G206" s="1" t="s">
        <v>476</v>
      </c>
      <c r="H206" s="3">
        <v>4.9760999999999997</v>
      </c>
      <c r="I206" s="4">
        <v>19</v>
      </c>
      <c r="J206" s="5">
        <v>208603.13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175296.75</v>
      </c>
      <c r="Q206" s="5">
        <v>33306.379999999997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hidden="1" x14ac:dyDescent="0.45">
      <c r="A207" s="13" t="s">
        <v>476</v>
      </c>
      <c r="B207" s="1" t="s">
        <v>493</v>
      </c>
      <c r="C207" s="1" t="s">
        <v>494</v>
      </c>
      <c r="D207" s="1" t="s">
        <v>67</v>
      </c>
      <c r="E207" s="1" t="s">
        <v>128</v>
      </c>
      <c r="F207" s="1" t="s">
        <v>129</v>
      </c>
      <c r="G207" s="1" t="s">
        <v>476</v>
      </c>
      <c r="H207" s="3">
        <v>4.9760999999999997</v>
      </c>
      <c r="I207" s="4">
        <v>19</v>
      </c>
      <c r="J207" s="5">
        <v>370051.69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310967.82</v>
      </c>
      <c r="Q207" s="5">
        <v>59083.87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hidden="1" x14ac:dyDescent="0.45">
      <c r="A208" s="13" t="s">
        <v>476</v>
      </c>
      <c r="B208" s="1" t="s">
        <v>495</v>
      </c>
      <c r="C208" s="1" t="s">
        <v>496</v>
      </c>
      <c r="D208" s="1" t="s">
        <v>67</v>
      </c>
      <c r="E208" s="1" t="s">
        <v>128</v>
      </c>
      <c r="F208" s="1" t="s">
        <v>129</v>
      </c>
      <c r="G208" s="1" t="s">
        <v>476</v>
      </c>
      <c r="H208" s="3">
        <v>4.9760999999999997</v>
      </c>
      <c r="I208" s="4">
        <v>19</v>
      </c>
      <c r="J208" s="5">
        <v>186390.76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156630.9</v>
      </c>
      <c r="Q208" s="5">
        <v>29759.86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hidden="1" x14ac:dyDescent="0.45">
      <c r="A209" s="13" t="s">
        <v>476</v>
      </c>
      <c r="B209" s="1" t="s">
        <v>497</v>
      </c>
      <c r="C209" s="1" t="s">
        <v>498</v>
      </c>
      <c r="D209" s="1" t="s">
        <v>67</v>
      </c>
      <c r="E209" s="1" t="s">
        <v>128</v>
      </c>
      <c r="F209" s="1" t="s">
        <v>129</v>
      </c>
      <c r="G209" s="1" t="s">
        <v>476</v>
      </c>
      <c r="H209" s="3">
        <v>4.9760999999999997</v>
      </c>
      <c r="I209" s="4">
        <v>19</v>
      </c>
      <c r="J209" s="5">
        <v>67481.490000000005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56707.14</v>
      </c>
      <c r="Q209" s="5">
        <v>10774.35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hidden="1" x14ac:dyDescent="0.45">
      <c r="A210" s="13" t="s">
        <v>476</v>
      </c>
      <c r="B210" s="1" t="s">
        <v>499</v>
      </c>
      <c r="C210" s="1" t="s">
        <v>500</v>
      </c>
      <c r="D210" s="1" t="s">
        <v>67</v>
      </c>
      <c r="E210" s="1" t="s">
        <v>128</v>
      </c>
      <c r="F210" s="1" t="s">
        <v>129</v>
      </c>
      <c r="G210" s="1" t="s">
        <v>476</v>
      </c>
      <c r="H210" s="3">
        <v>4.9760999999999997</v>
      </c>
      <c r="I210" s="4">
        <v>19</v>
      </c>
      <c r="J210" s="5">
        <v>173853.95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146095.76999999999</v>
      </c>
      <c r="Q210" s="5">
        <v>27758.18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hidden="1" x14ac:dyDescent="0.45">
      <c r="A211" s="13" t="s">
        <v>476</v>
      </c>
      <c r="B211" s="1" t="s">
        <v>501</v>
      </c>
      <c r="C211" s="1" t="s">
        <v>502</v>
      </c>
      <c r="D211" s="1" t="s">
        <v>67</v>
      </c>
      <c r="E211" s="1" t="s">
        <v>503</v>
      </c>
      <c r="F211" s="1" t="s">
        <v>504</v>
      </c>
      <c r="G211" s="1" t="s">
        <v>476</v>
      </c>
      <c r="H211" s="3">
        <v>4.9760999999999997</v>
      </c>
      <c r="I211" s="4">
        <v>19</v>
      </c>
      <c r="J211" s="5">
        <v>469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394.11</v>
      </c>
      <c r="Q211" s="5">
        <v>74.89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hidden="1" x14ac:dyDescent="0.45">
      <c r="A212" s="13" t="s">
        <v>476</v>
      </c>
      <c r="B212" s="1" t="s">
        <v>505</v>
      </c>
      <c r="C212" s="1" t="s">
        <v>506</v>
      </c>
      <c r="D212" s="1" t="s">
        <v>32</v>
      </c>
      <c r="E212" s="1" t="s">
        <v>507</v>
      </c>
      <c r="F212" s="1" t="s">
        <v>508</v>
      </c>
      <c r="G212" s="1" t="s">
        <v>476</v>
      </c>
      <c r="H212" s="3">
        <v>1</v>
      </c>
      <c r="I212" s="4">
        <v>19</v>
      </c>
      <c r="J212" s="5">
        <v>11091.99</v>
      </c>
      <c r="K212" s="5">
        <v>9321</v>
      </c>
      <c r="L212" s="5">
        <v>1770.99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hidden="1" x14ac:dyDescent="0.45">
      <c r="A213" s="13" t="s">
        <v>476</v>
      </c>
      <c r="B213" s="1" t="s">
        <v>509</v>
      </c>
      <c r="C213" s="1" t="s">
        <v>510</v>
      </c>
      <c r="D213" s="1" t="s">
        <v>32</v>
      </c>
      <c r="E213" s="1" t="s">
        <v>52</v>
      </c>
      <c r="F213" s="1" t="s">
        <v>53</v>
      </c>
      <c r="G213" s="1" t="s">
        <v>476</v>
      </c>
      <c r="H213" s="3">
        <v>0</v>
      </c>
      <c r="I213" s="4">
        <v>19</v>
      </c>
      <c r="J213" s="5">
        <v>12433.27</v>
      </c>
      <c r="K213" s="5">
        <v>10448.129999999999</v>
      </c>
      <c r="L213" s="5">
        <v>1985.14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hidden="1" x14ac:dyDescent="0.45">
      <c r="A214" s="13" t="s">
        <v>476</v>
      </c>
      <c r="B214" s="1" t="s">
        <v>511</v>
      </c>
      <c r="C214" s="1" t="s">
        <v>512</v>
      </c>
      <c r="D214" s="1" t="s">
        <v>32</v>
      </c>
      <c r="E214" s="1" t="s">
        <v>62</v>
      </c>
      <c r="F214" s="1" t="s">
        <v>63</v>
      </c>
      <c r="G214" s="1" t="s">
        <v>476</v>
      </c>
      <c r="H214" s="3">
        <v>0</v>
      </c>
      <c r="I214" s="4">
        <v>19</v>
      </c>
      <c r="J214" s="5">
        <v>592.16</v>
      </c>
      <c r="K214" s="5">
        <v>497.61</v>
      </c>
      <c r="L214" s="5">
        <v>94.55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hidden="1" x14ac:dyDescent="0.45">
      <c r="A215" s="13" t="s">
        <v>476</v>
      </c>
      <c r="B215" s="1" t="s">
        <v>513</v>
      </c>
      <c r="C215" s="1" t="s">
        <v>514</v>
      </c>
      <c r="D215" s="1" t="s">
        <v>32</v>
      </c>
      <c r="E215" s="1" t="s">
        <v>62</v>
      </c>
      <c r="F215" s="1" t="s">
        <v>63</v>
      </c>
      <c r="G215" s="1" t="s">
        <v>476</v>
      </c>
      <c r="H215" s="3">
        <v>0</v>
      </c>
      <c r="I215" s="4">
        <v>19</v>
      </c>
      <c r="J215" s="5">
        <v>476</v>
      </c>
      <c r="K215" s="5">
        <v>400</v>
      </c>
      <c r="L215" s="5">
        <v>76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hidden="1" x14ac:dyDescent="0.45">
      <c r="A216" s="13" t="s">
        <v>476</v>
      </c>
      <c r="B216" s="1" t="s">
        <v>515</v>
      </c>
      <c r="C216" s="1" t="s">
        <v>516</v>
      </c>
      <c r="D216" s="1" t="s">
        <v>32</v>
      </c>
      <c r="E216" s="1" t="s">
        <v>62</v>
      </c>
      <c r="F216" s="1" t="s">
        <v>63</v>
      </c>
      <c r="G216" s="1" t="s">
        <v>476</v>
      </c>
      <c r="H216" s="3">
        <v>0</v>
      </c>
      <c r="I216" s="4">
        <v>19</v>
      </c>
      <c r="J216" s="5">
        <v>476</v>
      </c>
      <c r="K216" s="5">
        <v>400</v>
      </c>
      <c r="L216" s="5">
        <v>76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hidden="1" x14ac:dyDescent="0.45">
      <c r="A217" s="13" t="s">
        <v>476</v>
      </c>
      <c r="B217" s="1" t="s">
        <v>517</v>
      </c>
      <c r="C217" s="1" t="s">
        <v>518</v>
      </c>
      <c r="D217" s="1" t="s">
        <v>32</v>
      </c>
      <c r="E217" s="1" t="s">
        <v>62</v>
      </c>
      <c r="F217" s="1" t="s">
        <v>63</v>
      </c>
      <c r="G217" s="1" t="s">
        <v>476</v>
      </c>
      <c r="H217" s="3">
        <v>0</v>
      </c>
      <c r="I217" s="4">
        <v>19</v>
      </c>
      <c r="J217" s="5">
        <v>12376.06</v>
      </c>
      <c r="K217" s="5">
        <v>10400.049999999999</v>
      </c>
      <c r="L217" s="5">
        <v>1976.01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hidden="1" x14ac:dyDescent="0.45">
      <c r="A218" s="13" t="s">
        <v>476</v>
      </c>
      <c r="B218" s="1" t="s">
        <v>519</v>
      </c>
      <c r="C218" s="1" t="s">
        <v>520</v>
      </c>
      <c r="D218" s="1" t="s">
        <v>32</v>
      </c>
      <c r="E218" s="1" t="s">
        <v>178</v>
      </c>
      <c r="F218" s="1" t="s">
        <v>179</v>
      </c>
      <c r="G218" s="1" t="s">
        <v>476</v>
      </c>
      <c r="H218" s="3">
        <v>0</v>
      </c>
      <c r="I218" s="4">
        <v>19</v>
      </c>
      <c r="J218" s="5">
        <v>91.06</v>
      </c>
      <c r="K218" s="5">
        <v>76.52</v>
      </c>
      <c r="L218" s="5">
        <v>14.54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hidden="1" x14ac:dyDescent="0.45">
      <c r="A219" s="13" t="s">
        <v>476</v>
      </c>
      <c r="B219" s="1" t="s">
        <v>521</v>
      </c>
      <c r="C219" s="1" t="s">
        <v>522</v>
      </c>
      <c r="D219" s="1" t="s">
        <v>32</v>
      </c>
      <c r="E219" s="1" t="s">
        <v>62</v>
      </c>
      <c r="F219" s="1" t="s">
        <v>63</v>
      </c>
      <c r="G219" s="1" t="s">
        <v>476</v>
      </c>
      <c r="H219" s="3">
        <v>0</v>
      </c>
      <c r="I219" s="4">
        <v>19</v>
      </c>
      <c r="J219" s="5">
        <v>6902</v>
      </c>
      <c r="K219" s="5">
        <v>5800</v>
      </c>
      <c r="L219" s="5">
        <v>1102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hidden="1" x14ac:dyDescent="0.45">
      <c r="A220" s="13" t="s">
        <v>476</v>
      </c>
      <c r="B220" s="1" t="s">
        <v>523</v>
      </c>
      <c r="C220" s="1" t="s">
        <v>524</v>
      </c>
      <c r="D220" s="1" t="s">
        <v>525</v>
      </c>
      <c r="E220" s="1" t="s">
        <v>526</v>
      </c>
      <c r="F220" s="1" t="s">
        <v>527</v>
      </c>
      <c r="G220" s="1" t="s">
        <v>476</v>
      </c>
      <c r="H220" s="3">
        <v>0</v>
      </c>
      <c r="I220" s="4">
        <v>19</v>
      </c>
      <c r="J220" s="5">
        <v>194.09</v>
      </c>
      <c r="K220" s="5">
        <v>163.09</v>
      </c>
      <c r="L220" s="5">
        <v>31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hidden="1" x14ac:dyDescent="0.45">
      <c r="A221" s="13" t="s">
        <v>476</v>
      </c>
      <c r="B221" s="1" t="s">
        <v>528</v>
      </c>
      <c r="C221" s="1" t="s">
        <v>529</v>
      </c>
      <c r="D221" s="1" t="s">
        <v>32</v>
      </c>
      <c r="E221" s="1" t="s">
        <v>530</v>
      </c>
      <c r="F221" s="1" t="s">
        <v>531</v>
      </c>
      <c r="G221" s="1" t="s">
        <v>476</v>
      </c>
      <c r="H221" s="3">
        <v>0</v>
      </c>
      <c r="I221" s="4">
        <v>19</v>
      </c>
      <c r="J221" s="5">
        <v>573.78</v>
      </c>
      <c r="K221" s="5">
        <v>482.17</v>
      </c>
      <c r="L221" s="5">
        <v>91.61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hidden="1" x14ac:dyDescent="0.45">
      <c r="A222" s="13" t="s">
        <v>532</v>
      </c>
      <c r="B222" s="1" t="s">
        <v>533</v>
      </c>
      <c r="C222" s="1" t="s">
        <v>478</v>
      </c>
      <c r="D222" s="1" t="s">
        <v>67</v>
      </c>
      <c r="E222" s="1" t="s">
        <v>128</v>
      </c>
      <c r="F222" s="1" t="s">
        <v>129</v>
      </c>
      <c r="G222" s="1" t="s">
        <v>532</v>
      </c>
      <c r="H222" s="3">
        <v>4.9752999999999998</v>
      </c>
      <c r="I222" s="4">
        <v>19</v>
      </c>
      <c r="J222" s="5">
        <v>-2676.96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-2249.5300000000002</v>
      </c>
      <c r="Q222" s="5">
        <v>-427.43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hidden="1" x14ac:dyDescent="0.45">
      <c r="A223" s="13" t="s">
        <v>532</v>
      </c>
      <c r="B223" s="1" t="s">
        <v>534</v>
      </c>
      <c r="C223" s="1" t="s">
        <v>535</v>
      </c>
      <c r="D223" s="1" t="s">
        <v>32</v>
      </c>
      <c r="E223" s="1" t="s">
        <v>536</v>
      </c>
      <c r="F223" s="1" t="s">
        <v>537</v>
      </c>
      <c r="G223" s="1" t="s">
        <v>532</v>
      </c>
      <c r="H223" s="3">
        <v>4.9752999999999998</v>
      </c>
      <c r="I223" s="4">
        <v>19</v>
      </c>
      <c r="J223" s="5">
        <v>-3301.26</v>
      </c>
      <c r="K223" s="5">
        <v>-2774.18</v>
      </c>
      <c r="L223" s="5">
        <v>-527.08000000000004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hidden="1" x14ac:dyDescent="0.45">
      <c r="A224" s="13" t="s">
        <v>532</v>
      </c>
      <c r="B224" s="1" t="s">
        <v>538</v>
      </c>
      <c r="C224" s="1" t="s">
        <v>535</v>
      </c>
      <c r="D224" s="1" t="s">
        <v>32</v>
      </c>
      <c r="E224" s="1" t="s">
        <v>536</v>
      </c>
      <c r="F224" s="1" t="s">
        <v>537</v>
      </c>
      <c r="G224" s="1" t="s">
        <v>532</v>
      </c>
      <c r="H224" s="3">
        <v>4.9752999999999998</v>
      </c>
      <c r="I224" s="4">
        <v>19</v>
      </c>
      <c r="J224" s="5">
        <v>3301.26</v>
      </c>
      <c r="K224" s="5">
        <v>2774.18</v>
      </c>
      <c r="L224" s="5">
        <v>527.08000000000004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hidden="1" x14ac:dyDescent="0.45">
      <c r="A225" s="13" t="s">
        <v>532</v>
      </c>
      <c r="B225" s="1" t="s">
        <v>539</v>
      </c>
      <c r="C225" s="1" t="s">
        <v>540</v>
      </c>
      <c r="D225" s="1" t="s">
        <v>67</v>
      </c>
      <c r="E225" s="1" t="s">
        <v>128</v>
      </c>
      <c r="F225" s="1" t="s">
        <v>129</v>
      </c>
      <c r="G225" s="1" t="s">
        <v>532</v>
      </c>
      <c r="H225" s="3">
        <v>4.9752999999999998</v>
      </c>
      <c r="I225" s="4">
        <v>19</v>
      </c>
      <c r="J225" s="5">
        <v>-410.01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-344.54</v>
      </c>
      <c r="Q225" s="5">
        <v>-65.47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hidden="1" x14ac:dyDescent="0.45">
      <c r="A226" s="13" t="s">
        <v>532</v>
      </c>
      <c r="B226" s="1" t="s">
        <v>541</v>
      </c>
      <c r="C226" s="1" t="s">
        <v>535</v>
      </c>
      <c r="D226" s="1" t="s">
        <v>32</v>
      </c>
      <c r="E226" s="1" t="s">
        <v>536</v>
      </c>
      <c r="F226" s="1" t="s">
        <v>537</v>
      </c>
      <c r="G226" s="1" t="s">
        <v>532</v>
      </c>
      <c r="H226" s="3">
        <v>1</v>
      </c>
      <c r="I226" s="4">
        <v>19</v>
      </c>
      <c r="J226" s="5">
        <v>-3301.27</v>
      </c>
      <c r="K226" s="5">
        <v>-2774.18</v>
      </c>
      <c r="L226" s="5">
        <v>-527.09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hidden="1" x14ac:dyDescent="0.45">
      <c r="A227" s="13" t="s">
        <v>532</v>
      </c>
      <c r="B227" s="1" t="s">
        <v>542</v>
      </c>
      <c r="C227" s="1" t="s">
        <v>535</v>
      </c>
      <c r="D227" s="1" t="s">
        <v>32</v>
      </c>
      <c r="E227" s="1" t="s">
        <v>536</v>
      </c>
      <c r="F227" s="1" t="s">
        <v>537</v>
      </c>
      <c r="G227" s="1" t="s">
        <v>532</v>
      </c>
      <c r="H227" s="3">
        <v>1</v>
      </c>
      <c r="I227" s="4">
        <v>19</v>
      </c>
      <c r="J227" s="5">
        <v>3301.27</v>
      </c>
      <c r="K227" s="5">
        <v>2774.18</v>
      </c>
      <c r="L227" s="5">
        <v>527.09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hidden="1" x14ac:dyDescent="0.45">
      <c r="A228" s="13" t="s">
        <v>532</v>
      </c>
      <c r="B228" s="1" t="s">
        <v>543</v>
      </c>
      <c r="C228" s="1" t="s">
        <v>535</v>
      </c>
      <c r="D228" s="1" t="s">
        <v>32</v>
      </c>
      <c r="E228" s="1" t="s">
        <v>536</v>
      </c>
      <c r="F228" s="1" t="s">
        <v>537</v>
      </c>
      <c r="G228" s="1" t="s">
        <v>532</v>
      </c>
      <c r="H228" s="3">
        <v>1</v>
      </c>
      <c r="I228" s="4">
        <v>19</v>
      </c>
      <c r="J228" s="5">
        <v>-3350.99</v>
      </c>
      <c r="K228" s="5">
        <v>-2815.96</v>
      </c>
      <c r="L228" s="5">
        <v>-535.03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hidden="1" x14ac:dyDescent="0.45">
      <c r="A229" s="13" t="s">
        <v>532</v>
      </c>
      <c r="B229" s="1" t="s">
        <v>544</v>
      </c>
      <c r="C229" s="1" t="s">
        <v>535</v>
      </c>
      <c r="D229" s="1" t="s">
        <v>67</v>
      </c>
      <c r="E229" s="1" t="s">
        <v>367</v>
      </c>
      <c r="F229" s="1" t="s">
        <v>368</v>
      </c>
      <c r="G229" s="1" t="s">
        <v>532</v>
      </c>
      <c r="H229" s="3">
        <v>4.9752999999999998</v>
      </c>
      <c r="I229" s="4">
        <v>19</v>
      </c>
      <c r="J229" s="5">
        <v>-14449.97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-12142.82</v>
      </c>
      <c r="Q229" s="5">
        <v>-2307.15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hidden="1" x14ac:dyDescent="0.45">
      <c r="A230" s="13" t="s">
        <v>532</v>
      </c>
      <c r="B230" s="1" t="s">
        <v>545</v>
      </c>
      <c r="C230" s="1" t="s">
        <v>535</v>
      </c>
      <c r="D230" s="1" t="s">
        <v>67</v>
      </c>
      <c r="E230" s="1" t="s">
        <v>546</v>
      </c>
      <c r="F230" s="1" t="s">
        <v>547</v>
      </c>
      <c r="G230" s="1" t="s">
        <v>532</v>
      </c>
      <c r="H230" s="3">
        <v>4.9752999999999998</v>
      </c>
      <c r="I230" s="4">
        <v>19</v>
      </c>
      <c r="J230" s="5">
        <v>-7870.42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-6613.81</v>
      </c>
      <c r="Q230" s="5">
        <v>-1256.6099999999999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hidden="1" x14ac:dyDescent="0.45">
      <c r="A231" s="13" t="s">
        <v>532</v>
      </c>
      <c r="B231" s="1" t="s">
        <v>548</v>
      </c>
      <c r="C231" s="1" t="s">
        <v>549</v>
      </c>
      <c r="D231" s="1" t="s">
        <v>32</v>
      </c>
      <c r="E231" s="1" t="s">
        <v>335</v>
      </c>
      <c r="F231" s="1" t="s">
        <v>336</v>
      </c>
      <c r="G231" s="1" t="s">
        <v>532</v>
      </c>
      <c r="H231" s="3">
        <v>1</v>
      </c>
      <c r="I231" s="4">
        <v>19</v>
      </c>
      <c r="J231" s="5">
        <v>3063.95</v>
      </c>
      <c r="K231" s="5">
        <v>2574.75</v>
      </c>
      <c r="L231" s="5">
        <v>489.2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hidden="1" x14ac:dyDescent="0.45">
      <c r="A232" s="13" t="s">
        <v>532</v>
      </c>
      <c r="B232" s="1" t="s">
        <v>550</v>
      </c>
      <c r="C232" s="1" t="s">
        <v>551</v>
      </c>
      <c r="D232" s="1" t="s">
        <v>32</v>
      </c>
      <c r="E232" s="1" t="s">
        <v>33</v>
      </c>
      <c r="F232" s="1" t="s">
        <v>34</v>
      </c>
      <c r="G232" s="1" t="s">
        <v>532</v>
      </c>
      <c r="H232" s="3">
        <v>1</v>
      </c>
      <c r="I232" s="4">
        <v>19</v>
      </c>
      <c r="J232" s="5">
        <v>107788.43</v>
      </c>
      <c r="K232" s="5">
        <v>90578.52</v>
      </c>
      <c r="L232" s="5">
        <v>17209.91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hidden="1" x14ac:dyDescent="0.45">
      <c r="A233" s="13" t="s">
        <v>532</v>
      </c>
      <c r="B233" s="1" t="s">
        <v>552</v>
      </c>
      <c r="C233" s="1" t="s">
        <v>553</v>
      </c>
      <c r="D233" s="1" t="s">
        <v>32</v>
      </c>
      <c r="E233" s="1" t="s">
        <v>33</v>
      </c>
      <c r="F233" s="1" t="s">
        <v>34</v>
      </c>
      <c r="G233" s="1" t="s">
        <v>532</v>
      </c>
      <c r="H233" s="3">
        <v>1</v>
      </c>
      <c r="I233" s="4">
        <v>19</v>
      </c>
      <c r="J233" s="5">
        <v>18557.57</v>
      </c>
      <c r="K233" s="5">
        <v>15594.58</v>
      </c>
      <c r="L233" s="5">
        <v>2962.99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hidden="1" x14ac:dyDescent="0.45">
      <c r="A234" s="13" t="s">
        <v>532</v>
      </c>
      <c r="B234" s="13" t="s">
        <v>554</v>
      </c>
      <c r="C234" s="13" t="s">
        <v>555</v>
      </c>
      <c r="D234" s="1" t="s">
        <v>125</v>
      </c>
      <c r="E234" s="1" t="s">
        <v>107</v>
      </c>
      <c r="F234" s="1" t="s">
        <v>108</v>
      </c>
      <c r="G234" s="1" t="s">
        <v>532</v>
      </c>
      <c r="H234" s="3">
        <v>1</v>
      </c>
      <c r="I234" s="4">
        <v>19</v>
      </c>
      <c r="J234" s="5">
        <v>35.700000000000003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30</v>
      </c>
      <c r="U234" s="5">
        <v>5.7</v>
      </c>
      <c r="V234" s="5">
        <v>0</v>
      </c>
      <c r="W234" s="5">
        <v>0</v>
      </c>
      <c r="X234" s="5">
        <v>0</v>
      </c>
      <c r="Y234" s="5">
        <v>0</v>
      </c>
    </row>
    <row r="235" spans="1:25" hidden="1" x14ac:dyDescent="0.45">
      <c r="A235" s="13" t="s">
        <v>532</v>
      </c>
      <c r="B235" s="13" t="s">
        <v>554</v>
      </c>
      <c r="C235" s="13" t="s">
        <v>555</v>
      </c>
      <c r="D235" s="1" t="s">
        <v>67</v>
      </c>
      <c r="E235" s="1" t="s">
        <v>107</v>
      </c>
      <c r="F235" s="1" t="s">
        <v>108</v>
      </c>
      <c r="G235" s="1" t="s">
        <v>532</v>
      </c>
      <c r="H235" s="3">
        <v>1</v>
      </c>
      <c r="I235" s="4">
        <v>19</v>
      </c>
      <c r="J235" s="5">
        <v>115.95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97.44</v>
      </c>
      <c r="Q235" s="5">
        <v>18.510000000000002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hidden="1" x14ac:dyDescent="0.45">
      <c r="A236" s="13" t="s">
        <v>532</v>
      </c>
      <c r="B236" s="1" t="s">
        <v>556</v>
      </c>
      <c r="C236" s="1" t="s">
        <v>557</v>
      </c>
      <c r="D236" s="1" t="s">
        <v>32</v>
      </c>
      <c r="E236" s="1" t="s">
        <v>558</v>
      </c>
      <c r="F236" s="1" t="s">
        <v>559</v>
      </c>
      <c r="G236" s="1" t="s">
        <v>532</v>
      </c>
      <c r="H236" s="3">
        <v>1</v>
      </c>
      <c r="I236" s="4">
        <v>19</v>
      </c>
      <c r="J236" s="5">
        <v>10902.21</v>
      </c>
      <c r="K236" s="5">
        <v>9161.52</v>
      </c>
      <c r="L236" s="5">
        <v>1740.69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hidden="1" x14ac:dyDescent="0.45">
      <c r="A237" s="13" t="s">
        <v>532</v>
      </c>
      <c r="B237" s="1" t="s">
        <v>560</v>
      </c>
      <c r="C237" s="1" t="s">
        <v>561</v>
      </c>
      <c r="D237" s="1" t="s">
        <v>67</v>
      </c>
      <c r="E237" s="1" t="s">
        <v>128</v>
      </c>
      <c r="F237" s="1" t="s">
        <v>129</v>
      </c>
      <c r="G237" s="1" t="s">
        <v>532</v>
      </c>
      <c r="H237" s="3">
        <v>4.9752999999999998</v>
      </c>
      <c r="I237" s="4">
        <v>19</v>
      </c>
      <c r="J237" s="5">
        <v>131447.39000000001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110459.98</v>
      </c>
      <c r="Q237" s="5">
        <v>20987.41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hidden="1" x14ac:dyDescent="0.45">
      <c r="A238" s="13" t="s">
        <v>532</v>
      </c>
      <c r="B238" s="1" t="s">
        <v>562</v>
      </c>
      <c r="C238" s="1" t="s">
        <v>563</v>
      </c>
      <c r="D238" s="1" t="s">
        <v>67</v>
      </c>
      <c r="E238" s="1" t="s">
        <v>128</v>
      </c>
      <c r="F238" s="1" t="s">
        <v>129</v>
      </c>
      <c r="G238" s="1" t="s">
        <v>532</v>
      </c>
      <c r="H238" s="3">
        <v>4.9752999999999998</v>
      </c>
      <c r="I238" s="4">
        <v>19</v>
      </c>
      <c r="J238" s="5">
        <v>220073.11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184935.4</v>
      </c>
      <c r="Q238" s="5">
        <v>35137.71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hidden="1" x14ac:dyDescent="0.45">
      <c r="A239" s="13" t="s">
        <v>532</v>
      </c>
      <c r="B239" s="1" t="s">
        <v>564</v>
      </c>
      <c r="C239" s="1" t="s">
        <v>565</v>
      </c>
      <c r="D239" s="1" t="s">
        <v>67</v>
      </c>
      <c r="E239" s="1" t="s">
        <v>128</v>
      </c>
      <c r="F239" s="1" t="s">
        <v>129</v>
      </c>
      <c r="G239" s="1" t="s">
        <v>532</v>
      </c>
      <c r="H239" s="3">
        <v>4.9752999999999998</v>
      </c>
      <c r="I239" s="4">
        <v>19</v>
      </c>
      <c r="J239" s="5">
        <v>4268.42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3586.9</v>
      </c>
      <c r="Q239" s="5">
        <v>681.52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hidden="1" x14ac:dyDescent="0.45">
      <c r="A240" s="13" t="s">
        <v>532</v>
      </c>
      <c r="B240" s="1" t="s">
        <v>566</v>
      </c>
      <c r="C240" s="1" t="s">
        <v>567</v>
      </c>
      <c r="D240" s="1" t="s">
        <v>67</v>
      </c>
      <c r="E240" s="1" t="s">
        <v>128</v>
      </c>
      <c r="F240" s="1" t="s">
        <v>129</v>
      </c>
      <c r="G240" s="1" t="s">
        <v>532</v>
      </c>
      <c r="H240" s="3">
        <v>4.9752999999999998</v>
      </c>
      <c r="I240" s="4">
        <v>19</v>
      </c>
      <c r="J240" s="5">
        <v>10941.28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9194.35</v>
      </c>
      <c r="Q240" s="5">
        <v>1746.93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hidden="1" x14ac:dyDescent="0.45">
      <c r="A241" s="13" t="s">
        <v>532</v>
      </c>
      <c r="B241" s="1" t="s">
        <v>568</v>
      </c>
      <c r="C241" s="1" t="s">
        <v>569</v>
      </c>
      <c r="D241" s="1" t="s">
        <v>67</v>
      </c>
      <c r="E241" s="1" t="s">
        <v>128</v>
      </c>
      <c r="F241" s="1" t="s">
        <v>129</v>
      </c>
      <c r="G241" s="1" t="s">
        <v>532</v>
      </c>
      <c r="H241" s="3">
        <v>4.9752999999999998</v>
      </c>
      <c r="I241" s="4">
        <v>19</v>
      </c>
      <c r="J241" s="5">
        <v>650660.87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546773.81999999995</v>
      </c>
      <c r="Q241" s="5">
        <v>103887.05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hidden="1" x14ac:dyDescent="0.45">
      <c r="A242" s="13" t="s">
        <v>532</v>
      </c>
      <c r="B242" s="1" t="s">
        <v>570</v>
      </c>
      <c r="C242" s="1" t="s">
        <v>571</v>
      </c>
      <c r="D242" s="1" t="s">
        <v>67</v>
      </c>
      <c r="E242" s="1" t="s">
        <v>128</v>
      </c>
      <c r="F242" s="1" t="s">
        <v>129</v>
      </c>
      <c r="G242" s="1" t="s">
        <v>532</v>
      </c>
      <c r="H242" s="3">
        <v>4.9752999999999998</v>
      </c>
      <c r="I242" s="4">
        <v>19</v>
      </c>
      <c r="J242" s="5">
        <v>359681.79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302253.59000000003</v>
      </c>
      <c r="Q242" s="5">
        <v>57428.2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hidden="1" x14ac:dyDescent="0.45">
      <c r="A243" s="13" t="s">
        <v>532</v>
      </c>
      <c r="B243" s="1" t="s">
        <v>572</v>
      </c>
      <c r="C243" s="1" t="s">
        <v>573</v>
      </c>
      <c r="D243" s="1" t="s">
        <v>67</v>
      </c>
      <c r="E243" s="1" t="s">
        <v>128</v>
      </c>
      <c r="F243" s="1" t="s">
        <v>129</v>
      </c>
      <c r="G243" s="1" t="s">
        <v>532</v>
      </c>
      <c r="H243" s="3">
        <v>4.9752999999999998</v>
      </c>
      <c r="I243" s="4">
        <v>19</v>
      </c>
      <c r="J243" s="5">
        <v>32339.95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27176.43</v>
      </c>
      <c r="Q243" s="5">
        <v>5163.5200000000004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hidden="1" x14ac:dyDescent="0.45">
      <c r="A244" s="13" t="s">
        <v>532</v>
      </c>
      <c r="B244" s="1" t="s">
        <v>574</v>
      </c>
      <c r="C244" s="1" t="s">
        <v>575</v>
      </c>
      <c r="D244" s="1" t="s">
        <v>67</v>
      </c>
      <c r="E244" s="1" t="s">
        <v>128</v>
      </c>
      <c r="F244" s="1" t="s">
        <v>129</v>
      </c>
      <c r="G244" s="1" t="s">
        <v>532</v>
      </c>
      <c r="H244" s="3">
        <v>4.9752999999999998</v>
      </c>
      <c r="I244" s="4">
        <v>19</v>
      </c>
      <c r="J244" s="5">
        <v>16134.25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13558.19</v>
      </c>
      <c r="Q244" s="5">
        <v>2576.06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hidden="1" x14ac:dyDescent="0.45">
      <c r="A245" s="13" t="s">
        <v>532</v>
      </c>
      <c r="B245" s="1" t="s">
        <v>576</v>
      </c>
      <c r="C245" s="1" t="s">
        <v>577</v>
      </c>
      <c r="D245" s="1" t="s">
        <v>67</v>
      </c>
      <c r="E245" s="1" t="s">
        <v>128</v>
      </c>
      <c r="F245" s="1" t="s">
        <v>129</v>
      </c>
      <c r="G245" s="1" t="s">
        <v>532</v>
      </c>
      <c r="H245" s="3">
        <v>4.9752999999999998</v>
      </c>
      <c r="I245" s="4">
        <v>19</v>
      </c>
      <c r="J245" s="5">
        <v>8315.7199999999993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6988.01</v>
      </c>
      <c r="Q245" s="5">
        <v>1327.71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hidden="1" x14ac:dyDescent="0.45">
      <c r="A246" s="13" t="s">
        <v>532</v>
      </c>
      <c r="B246" s="1" t="s">
        <v>578</v>
      </c>
      <c r="C246" s="1" t="s">
        <v>579</v>
      </c>
      <c r="D246" s="1" t="s">
        <v>67</v>
      </c>
      <c r="E246" s="1" t="s">
        <v>128</v>
      </c>
      <c r="F246" s="1" t="s">
        <v>129</v>
      </c>
      <c r="G246" s="1" t="s">
        <v>532</v>
      </c>
      <c r="H246" s="3">
        <v>4.9752999999999998</v>
      </c>
      <c r="I246" s="4">
        <v>19</v>
      </c>
      <c r="J246" s="5">
        <v>2597.16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2182.4699999999998</v>
      </c>
      <c r="Q246" s="5">
        <v>414.69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hidden="1" x14ac:dyDescent="0.45">
      <c r="A247" s="13" t="s">
        <v>532</v>
      </c>
      <c r="B247" s="1" t="s">
        <v>580</v>
      </c>
      <c r="C247" s="1" t="s">
        <v>581</v>
      </c>
      <c r="D247" s="1" t="s">
        <v>67</v>
      </c>
      <c r="E247" s="1" t="s">
        <v>128</v>
      </c>
      <c r="F247" s="1" t="s">
        <v>129</v>
      </c>
      <c r="G247" s="1" t="s">
        <v>532</v>
      </c>
      <c r="H247" s="3">
        <v>4.9752999999999998</v>
      </c>
      <c r="I247" s="4">
        <v>19</v>
      </c>
      <c r="J247" s="5">
        <v>396990.79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333605.71999999997</v>
      </c>
      <c r="Q247" s="5">
        <v>63385.07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hidden="1" x14ac:dyDescent="0.45">
      <c r="A248" s="13" t="s">
        <v>532</v>
      </c>
      <c r="B248" s="13" t="s">
        <v>582</v>
      </c>
      <c r="C248" s="13" t="s">
        <v>583</v>
      </c>
      <c r="D248" s="1" t="s">
        <v>125</v>
      </c>
      <c r="E248" s="1" t="s">
        <v>119</v>
      </c>
      <c r="F248" s="1" t="s">
        <v>120</v>
      </c>
      <c r="G248" s="1" t="s">
        <v>532</v>
      </c>
      <c r="H248" s="3">
        <v>4.9752999999999998</v>
      </c>
      <c r="I248" s="4">
        <v>19</v>
      </c>
      <c r="J248" s="5">
        <v>61.29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51.49</v>
      </c>
      <c r="U248" s="5">
        <v>9.8000000000000007</v>
      </c>
      <c r="V248" s="5">
        <v>0</v>
      </c>
      <c r="W248" s="5">
        <v>0</v>
      </c>
      <c r="X248" s="5">
        <v>0</v>
      </c>
      <c r="Y248" s="5">
        <v>0</v>
      </c>
    </row>
    <row r="249" spans="1:25" hidden="1" x14ac:dyDescent="0.45">
      <c r="A249" s="13" t="s">
        <v>532</v>
      </c>
      <c r="B249" s="13" t="s">
        <v>582</v>
      </c>
      <c r="C249" s="13" t="s">
        <v>583</v>
      </c>
      <c r="D249" s="1" t="s">
        <v>67</v>
      </c>
      <c r="E249" s="1" t="s">
        <v>119</v>
      </c>
      <c r="F249" s="1" t="s">
        <v>120</v>
      </c>
      <c r="G249" s="1" t="s">
        <v>532</v>
      </c>
      <c r="H249" s="3">
        <v>4.9752999999999998</v>
      </c>
      <c r="I249" s="4">
        <v>19</v>
      </c>
      <c r="J249" s="5">
        <v>14863.81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12490.59</v>
      </c>
      <c r="Q249" s="5">
        <v>2373.2199999999998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hidden="1" x14ac:dyDescent="0.45">
      <c r="A250" s="13" t="s">
        <v>532</v>
      </c>
      <c r="B250" s="1" t="s">
        <v>584</v>
      </c>
      <c r="C250" s="1" t="s">
        <v>585</v>
      </c>
      <c r="D250" s="1" t="s">
        <v>67</v>
      </c>
      <c r="E250" s="1" t="s">
        <v>119</v>
      </c>
      <c r="F250" s="1" t="s">
        <v>120</v>
      </c>
      <c r="G250" s="1" t="s">
        <v>532</v>
      </c>
      <c r="H250" s="3">
        <v>4.9752999999999998</v>
      </c>
      <c r="I250" s="4">
        <v>19</v>
      </c>
      <c r="J250" s="5">
        <v>21812.959999999999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18330.2</v>
      </c>
      <c r="Q250" s="5">
        <v>3482.76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hidden="1" x14ac:dyDescent="0.45">
      <c r="A251" s="13" t="s">
        <v>532</v>
      </c>
      <c r="B251" s="1" t="s">
        <v>586</v>
      </c>
      <c r="C251" s="1" t="s">
        <v>587</v>
      </c>
      <c r="D251" s="1" t="s">
        <v>67</v>
      </c>
      <c r="E251" s="1" t="s">
        <v>119</v>
      </c>
      <c r="F251" s="1" t="s">
        <v>120</v>
      </c>
      <c r="G251" s="1" t="s">
        <v>532</v>
      </c>
      <c r="H251" s="3">
        <v>4.9752999999999998</v>
      </c>
      <c r="I251" s="4">
        <v>19</v>
      </c>
      <c r="J251" s="5">
        <v>7385.39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6206.19</v>
      </c>
      <c r="Q251" s="5">
        <v>1179.2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hidden="1" x14ac:dyDescent="0.45">
      <c r="A252" s="13" t="s">
        <v>532</v>
      </c>
      <c r="B252" s="1" t="s">
        <v>588</v>
      </c>
      <c r="C252" s="1" t="s">
        <v>589</v>
      </c>
      <c r="D252" s="1" t="s">
        <v>67</v>
      </c>
      <c r="E252" s="1" t="s">
        <v>119</v>
      </c>
      <c r="F252" s="1" t="s">
        <v>120</v>
      </c>
      <c r="G252" s="1" t="s">
        <v>532</v>
      </c>
      <c r="H252" s="3">
        <v>4.9752999999999998</v>
      </c>
      <c r="I252" s="4">
        <v>19</v>
      </c>
      <c r="J252" s="5">
        <v>49437.07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41543.760000000002</v>
      </c>
      <c r="Q252" s="5">
        <v>7893.31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hidden="1" x14ac:dyDescent="0.45">
      <c r="A253" s="13" t="s">
        <v>532</v>
      </c>
      <c r="B253" s="1" t="s">
        <v>590</v>
      </c>
      <c r="C253" s="1" t="s">
        <v>591</v>
      </c>
      <c r="D253" s="1" t="s">
        <v>67</v>
      </c>
      <c r="E253" s="1" t="s">
        <v>119</v>
      </c>
      <c r="F253" s="1" t="s">
        <v>120</v>
      </c>
      <c r="G253" s="1" t="s">
        <v>532</v>
      </c>
      <c r="H253" s="3">
        <v>4.9752999999999998</v>
      </c>
      <c r="I253" s="4">
        <v>19</v>
      </c>
      <c r="J253" s="5">
        <v>18662.349999999999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15682.64</v>
      </c>
      <c r="Q253" s="5">
        <v>2979.71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hidden="1" x14ac:dyDescent="0.45">
      <c r="A254" s="13" t="s">
        <v>532</v>
      </c>
      <c r="B254" s="1" t="s">
        <v>592</v>
      </c>
      <c r="C254" s="1" t="s">
        <v>593</v>
      </c>
      <c r="D254" s="1" t="s">
        <v>67</v>
      </c>
      <c r="E254" s="1" t="s">
        <v>119</v>
      </c>
      <c r="F254" s="1" t="s">
        <v>120</v>
      </c>
      <c r="G254" s="1" t="s">
        <v>532</v>
      </c>
      <c r="H254" s="3">
        <v>4.9752999999999998</v>
      </c>
      <c r="I254" s="4">
        <v>19</v>
      </c>
      <c r="J254" s="5">
        <v>24428.93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20528.490000000002</v>
      </c>
      <c r="Q254" s="5">
        <v>3900.44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hidden="1" x14ac:dyDescent="0.45">
      <c r="A255" s="13" t="s">
        <v>532</v>
      </c>
      <c r="B255" s="1" t="s">
        <v>594</v>
      </c>
      <c r="C255" s="1" t="s">
        <v>595</v>
      </c>
      <c r="D255" s="1" t="s">
        <v>67</v>
      </c>
      <c r="E255" s="1" t="s">
        <v>119</v>
      </c>
      <c r="F255" s="1" t="s">
        <v>120</v>
      </c>
      <c r="G255" s="1" t="s">
        <v>532</v>
      </c>
      <c r="H255" s="3">
        <v>4.9752999999999998</v>
      </c>
      <c r="I255" s="4">
        <v>19</v>
      </c>
      <c r="J255" s="5">
        <v>4547.03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3821.03</v>
      </c>
      <c r="Q255" s="5">
        <v>726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hidden="1" x14ac:dyDescent="0.45">
      <c r="A256" s="13" t="s">
        <v>532</v>
      </c>
      <c r="B256" s="1" t="s">
        <v>596</v>
      </c>
      <c r="C256" s="1" t="s">
        <v>597</v>
      </c>
      <c r="D256" s="1" t="s">
        <v>67</v>
      </c>
      <c r="E256" s="1" t="s">
        <v>119</v>
      </c>
      <c r="F256" s="1" t="s">
        <v>120</v>
      </c>
      <c r="G256" s="1" t="s">
        <v>532</v>
      </c>
      <c r="H256" s="3">
        <v>4.9752999999999998</v>
      </c>
      <c r="I256" s="4">
        <v>19</v>
      </c>
      <c r="J256" s="5">
        <v>18472.29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15522.93</v>
      </c>
      <c r="Q256" s="5">
        <v>2949.36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hidden="1" x14ac:dyDescent="0.45">
      <c r="A257" s="13" t="s">
        <v>532</v>
      </c>
      <c r="B257" s="1" t="s">
        <v>598</v>
      </c>
      <c r="C257" s="1" t="s">
        <v>599</v>
      </c>
      <c r="D257" s="1" t="s">
        <v>67</v>
      </c>
      <c r="E257" s="1" t="s">
        <v>119</v>
      </c>
      <c r="F257" s="1" t="s">
        <v>120</v>
      </c>
      <c r="G257" s="1" t="s">
        <v>532</v>
      </c>
      <c r="H257" s="3">
        <v>4.9752999999999998</v>
      </c>
      <c r="I257" s="4">
        <v>19</v>
      </c>
      <c r="J257" s="5">
        <v>1373.58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1154.27</v>
      </c>
      <c r="Q257" s="5">
        <v>219.31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hidden="1" x14ac:dyDescent="0.45">
      <c r="A258" s="13" t="s">
        <v>532</v>
      </c>
      <c r="B258" s="1" t="s">
        <v>600</v>
      </c>
      <c r="C258" s="1" t="s">
        <v>601</v>
      </c>
      <c r="D258" s="1" t="s">
        <v>67</v>
      </c>
      <c r="E258" s="1" t="s">
        <v>119</v>
      </c>
      <c r="F258" s="1" t="s">
        <v>120</v>
      </c>
      <c r="G258" s="1" t="s">
        <v>532</v>
      </c>
      <c r="H258" s="3">
        <v>4.9752999999999998</v>
      </c>
      <c r="I258" s="4">
        <v>19</v>
      </c>
      <c r="J258" s="5">
        <v>2071.02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1740.36</v>
      </c>
      <c r="Q258" s="5">
        <v>330.66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hidden="1" x14ac:dyDescent="0.45">
      <c r="A259" s="13" t="s">
        <v>532</v>
      </c>
      <c r="B259" s="1" t="s">
        <v>602</v>
      </c>
      <c r="C259" s="1" t="s">
        <v>603</v>
      </c>
      <c r="D259" s="1" t="s">
        <v>67</v>
      </c>
      <c r="E259" s="1" t="s">
        <v>119</v>
      </c>
      <c r="F259" s="1" t="s">
        <v>120</v>
      </c>
      <c r="G259" s="1" t="s">
        <v>532</v>
      </c>
      <c r="H259" s="3">
        <v>4.9752999999999998</v>
      </c>
      <c r="I259" s="4">
        <v>19</v>
      </c>
      <c r="J259" s="5">
        <v>2024.84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1701.55</v>
      </c>
      <c r="Q259" s="5">
        <v>323.29000000000002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hidden="1" x14ac:dyDescent="0.45">
      <c r="A260" s="13" t="s">
        <v>532</v>
      </c>
      <c r="B260" s="1" t="s">
        <v>604</v>
      </c>
      <c r="C260" s="1" t="s">
        <v>605</v>
      </c>
      <c r="D260" s="1" t="s">
        <v>67</v>
      </c>
      <c r="E260" s="1" t="s">
        <v>119</v>
      </c>
      <c r="F260" s="1" t="s">
        <v>120</v>
      </c>
      <c r="G260" s="1" t="s">
        <v>532</v>
      </c>
      <c r="H260" s="3">
        <v>4.9752999999999998</v>
      </c>
      <c r="I260" s="4">
        <v>19</v>
      </c>
      <c r="J260" s="5">
        <v>126819.41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106570.93</v>
      </c>
      <c r="Q260" s="5">
        <v>20248.48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hidden="1" x14ac:dyDescent="0.45">
      <c r="A261" s="13" t="s">
        <v>532</v>
      </c>
      <c r="B261" s="1" t="s">
        <v>606</v>
      </c>
      <c r="C261" s="1" t="s">
        <v>607</v>
      </c>
      <c r="D261" s="1" t="s">
        <v>67</v>
      </c>
      <c r="E261" s="1" t="s">
        <v>119</v>
      </c>
      <c r="F261" s="1" t="s">
        <v>120</v>
      </c>
      <c r="G261" s="1" t="s">
        <v>532</v>
      </c>
      <c r="H261" s="3">
        <v>4.9752999999999998</v>
      </c>
      <c r="I261" s="4">
        <v>19</v>
      </c>
      <c r="J261" s="5">
        <v>2877.42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2418</v>
      </c>
      <c r="Q261" s="5">
        <v>459.42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hidden="1" x14ac:dyDescent="0.45">
      <c r="A262" s="13" t="s">
        <v>532</v>
      </c>
      <c r="B262" s="1" t="s">
        <v>608</v>
      </c>
      <c r="C262" s="1" t="s">
        <v>609</v>
      </c>
      <c r="D262" s="1" t="s">
        <v>67</v>
      </c>
      <c r="E262" s="1" t="s">
        <v>119</v>
      </c>
      <c r="F262" s="1" t="s">
        <v>120</v>
      </c>
      <c r="G262" s="1" t="s">
        <v>532</v>
      </c>
      <c r="H262" s="3">
        <v>4.9752999999999998</v>
      </c>
      <c r="I262" s="4">
        <v>19</v>
      </c>
      <c r="J262" s="5">
        <v>2652.43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2228.9299999999998</v>
      </c>
      <c r="Q262" s="5">
        <v>423.5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hidden="1" x14ac:dyDescent="0.45">
      <c r="A263" s="13" t="s">
        <v>532</v>
      </c>
      <c r="B263" s="1" t="s">
        <v>610</v>
      </c>
      <c r="C263" s="1" t="s">
        <v>611</v>
      </c>
      <c r="D263" s="1" t="s">
        <v>67</v>
      </c>
      <c r="E263" s="1" t="s">
        <v>119</v>
      </c>
      <c r="F263" s="1" t="s">
        <v>120</v>
      </c>
      <c r="G263" s="1" t="s">
        <v>532</v>
      </c>
      <c r="H263" s="3">
        <v>4.9752999999999998</v>
      </c>
      <c r="I263" s="4">
        <v>19</v>
      </c>
      <c r="J263" s="5">
        <v>53.89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45.28</v>
      </c>
      <c r="Q263" s="5">
        <v>8.61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hidden="1" x14ac:dyDescent="0.45">
      <c r="A264" s="13" t="s">
        <v>532</v>
      </c>
      <c r="B264" s="1" t="s">
        <v>612</v>
      </c>
      <c r="C264" s="1" t="s">
        <v>613</v>
      </c>
      <c r="D264" s="1" t="s">
        <v>67</v>
      </c>
      <c r="E264" s="1" t="s">
        <v>119</v>
      </c>
      <c r="F264" s="1" t="s">
        <v>120</v>
      </c>
      <c r="G264" s="1" t="s">
        <v>532</v>
      </c>
      <c r="H264" s="3">
        <v>4.9752999999999998</v>
      </c>
      <c r="I264" s="4">
        <v>19</v>
      </c>
      <c r="J264" s="5">
        <v>2408.4899999999998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2023.95</v>
      </c>
      <c r="Q264" s="5">
        <v>384.54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hidden="1" x14ac:dyDescent="0.45">
      <c r="A265" s="13" t="s">
        <v>532</v>
      </c>
      <c r="B265" s="1" t="s">
        <v>614</v>
      </c>
      <c r="C265" s="1" t="s">
        <v>615</v>
      </c>
      <c r="D265" s="1" t="s">
        <v>67</v>
      </c>
      <c r="E265" s="1" t="s">
        <v>119</v>
      </c>
      <c r="F265" s="1" t="s">
        <v>120</v>
      </c>
      <c r="G265" s="1" t="s">
        <v>532</v>
      </c>
      <c r="H265" s="3">
        <v>4.9752999999999998</v>
      </c>
      <c r="I265" s="4">
        <v>19</v>
      </c>
      <c r="J265" s="5">
        <v>6536.35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5492.73</v>
      </c>
      <c r="Q265" s="5">
        <v>1043.6199999999999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hidden="1" x14ac:dyDescent="0.45">
      <c r="A266" s="13" t="s">
        <v>532</v>
      </c>
      <c r="B266" s="1" t="s">
        <v>616</v>
      </c>
      <c r="C266" s="1" t="s">
        <v>617</v>
      </c>
      <c r="D266" s="1" t="s">
        <v>67</v>
      </c>
      <c r="E266" s="1" t="s">
        <v>119</v>
      </c>
      <c r="F266" s="1" t="s">
        <v>120</v>
      </c>
      <c r="G266" s="1" t="s">
        <v>532</v>
      </c>
      <c r="H266" s="3">
        <v>4.9752999999999998</v>
      </c>
      <c r="I266" s="4">
        <v>19</v>
      </c>
      <c r="J266" s="5">
        <v>204.29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171.65</v>
      </c>
      <c r="Q266" s="5">
        <v>32.64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hidden="1" x14ac:dyDescent="0.45">
      <c r="A267" s="13" t="s">
        <v>532</v>
      </c>
      <c r="B267" s="1" t="s">
        <v>618</v>
      </c>
      <c r="C267" s="1" t="s">
        <v>619</v>
      </c>
      <c r="D267" s="1" t="s">
        <v>67</v>
      </c>
      <c r="E267" s="1" t="s">
        <v>119</v>
      </c>
      <c r="F267" s="1" t="s">
        <v>120</v>
      </c>
      <c r="G267" s="1" t="s">
        <v>532</v>
      </c>
      <c r="H267" s="3">
        <v>4.9752999999999998</v>
      </c>
      <c r="I267" s="4">
        <v>19</v>
      </c>
      <c r="J267" s="5">
        <v>840.72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706.49</v>
      </c>
      <c r="Q267" s="5">
        <v>134.22999999999999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hidden="1" x14ac:dyDescent="0.45">
      <c r="A268" s="13" t="s">
        <v>532</v>
      </c>
      <c r="B268" s="1" t="s">
        <v>620</v>
      </c>
      <c r="C268" s="1" t="s">
        <v>621</v>
      </c>
      <c r="D268" s="1" t="s">
        <v>67</v>
      </c>
      <c r="E268" s="1" t="s">
        <v>119</v>
      </c>
      <c r="F268" s="1" t="s">
        <v>120</v>
      </c>
      <c r="G268" s="1" t="s">
        <v>532</v>
      </c>
      <c r="H268" s="3">
        <v>4.9752999999999998</v>
      </c>
      <c r="I268" s="4">
        <v>19</v>
      </c>
      <c r="J268" s="5">
        <v>53.89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45.28</v>
      </c>
      <c r="Q268" s="5">
        <v>8.61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hidden="1" x14ac:dyDescent="0.45">
      <c r="A269" s="13" t="s">
        <v>532</v>
      </c>
      <c r="B269" s="1" t="s">
        <v>622</v>
      </c>
      <c r="C269" s="1" t="s">
        <v>623</v>
      </c>
      <c r="D269" s="1" t="s">
        <v>67</v>
      </c>
      <c r="E269" s="1" t="s">
        <v>119</v>
      </c>
      <c r="F269" s="1" t="s">
        <v>120</v>
      </c>
      <c r="G269" s="1" t="s">
        <v>532</v>
      </c>
      <c r="H269" s="3">
        <v>4.9752999999999998</v>
      </c>
      <c r="I269" s="4">
        <v>19</v>
      </c>
      <c r="J269" s="5">
        <v>384.83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323.39</v>
      </c>
      <c r="Q269" s="5">
        <v>61.44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hidden="1" x14ac:dyDescent="0.45">
      <c r="A270" s="13" t="s">
        <v>532</v>
      </c>
      <c r="B270" s="1" t="s">
        <v>624</v>
      </c>
      <c r="C270" s="1" t="s">
        <v>625</v>
      </c>
      <c r="D270" s="1" t="s">
        <v>67</v>
      </c>
      <c r="E270" s="1" t="s">
        <v>119</v>
      </c>
      <c r="F270" s="1" t="s">
        <v>120</v>
      </c>
      <c r="G270" s="1" t="s">
        <v>532</v>
      </c>
      <c r="H270" s="3">
        <v>4.9752999999999998</v>
      </c>
      <c r="I270" s="4">
        <v>19</v>
      </c>
      <c r="J270" s="5">
        <v>106.58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89.56</v>
      </c>
      <c r="Q270" s="5">
        <v>17.02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hidden="1" x14ac:dyDescent="0.45">
      <c r="A271" s="13" t="s">
        <v>532</v>
      </c>
      <c r="B271" s="1" t="s">
        <v>626</v>
      </c>
      <c r="C271" s="1" t="s">
        <v>627</v>
      </c>
      <c r="D271" s="1" t="s">
        <v>67</v>
      </c>
      <c r="E271" s="1" t="s">
        <v>119</v>
      </c>
      <c r="F271" s="1" t="s">
        <v>120</v>
      </c>
      <c r="G271" s="1" t="s">
        <v>532</v>
      </c>
      <c r="H271" s="3">
        <v>4.9752999999999998</v>
      </c>
      <c r="I271" s="4">
        <v>19</v>
      </c>
      <c r="J271" s="5">
        <v>926.01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778.14</v>
      </c>
      <c r="Q271" s="5">
        <v>147.87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hidden="1" x14ac:dyDescent="0.45">
      <c r="A272" s="13" t="s">
        <v>532</v>
      </c>
      <c r="B272" s="1" t="s">
        <v>628</v>
      </c>
      <c r="C272" s="1" t="s">
        <v>629</v>
      </c>
      <c r="D272" s="1" t="s">
        <v>67</v>
      </c>
      <c r="E272" s="1" t="s">
        <v>119</v>
      </c>
      <c r="F272" s="1" t="s">
        <v>120</v>
      </c>
      <c r="G272" s="1" t="s">
        <v>532</v>
      </c>
      <c r="H272" s="3">
        <v>4.9752999999999998</v>
      </c>
      <c r="I272" s="4">
        <v>19</v>
      </c>
      <c r="J272" s="5">
        <v>201.3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169.16</v>
      </c>
      <c r="Q272" s="5">
        <v>32.14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hidden="1" x14ac:dyDescent="0.45">
      <c r="A273" s="13" t="s">
        <v>532</v>
      </c>
      <c r="B273" s="1" t="s">
        <v>630</v>
      </c>
      <c r="C273" s="1" t="s">
        <v>631</v>
      </c>
      <c r="D273" s="1" t="s">
        <v>67</v>
      </c>
      <c r="E273" s="1" t="s">
        <v>119</v>
      </c>
      <c r="F273" s="1" t="s">
        <v>120</v>
      </c>
      <c r="G273" s="1" t="s">
        <v>532</v>
      </c>
      <c r="H273" s="3">
        <v>4.9752999999999998</v>
      </c>
      <c r="I273" s="4">
        <v>19</v>
      </c>
      <c r="J273" s="5">
        <v>667.83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561.21</v>
      </c>
      <c r="Q273" s="5">
        <v>106.62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hidden="1" x14ac:dyDescent="0.45">
      <c r="A274" s="13" t="s">
        <v>532</v>
      </c>
      <c r="B274" s="1" t="s">
        <v>632</v>
      </c>
      <c r="C274" s="1" t="s">
        <v>633</v>
      </c>
      <c r="D274" s="1" t="s">
        <v>67</v>
      </c>
      <c r="E274" s="1" t="s">
        <v>119</v>
      </c>
      <c r="F274" s="1" t="s">
        <v>120</v>
      </c>
      <c r="G274" s="1" t="s">
        <v>532</v>
      </c>
      <c r="H274" s="3">
        <v>4.9752999999999998</v>
      </c>
      <c r="I274" s="4">
        <v>19</v>
      </c>
      <c r="J274" s="5">
        <v>201.3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169.16</v>
      </c>
      <c r="Q274" s="5">
        <v>32.14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hidden="1" x14ac:dyDescent="0.45">
      <c r="A275" s="13" t="s">
        <v>532</v>
      </c>
      <c r="B275" s="1" t="s">
        <v>634</v>
      </c>
      <c r="C275" s="1" t="s">
        <v>635</v>
      </c>
      <c r="D275" s="1" t="s">
        <v>67</v>
      </c>
      <c r="E275" s="1" t="s">
        <v>119</v>
      </c>
      <c r="F275" s="1" t="s">
        <v>120</v>
      </c>
      <c r="G275" s="1" t="s">
        <v>532</v>
      </c>
      <c r="H275" s="3">
        <v>4.9752999999999998</v>
      </c>
      <c r="I275" s="4">
        <v>19</v>
      </c>
      <c r="J275" s="5">
        <v>799.29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671.67</v>
      </c>
      <c r="Q275" s="5">
        <v>127.62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hidden="1" x14ac:dyDescent="0.45">
      <c r="A276" s="13" t="s">
        <v>532</v>
      </c>
      <c r="B276" s="1" t="s">
        <v>636</v>
      </c>
      <c r="C276" s="1" t="s">
        <v>637</v>
      </c>
      <c r="D276" s="1" t="s">
        <v>67</v>
      </c>
      <c r="E276" s="1" t="s">
        <v>111</v>
      </c>
      <c r="F276" s="1" t="s">
        <v>112</v>
      </c>
      <c r="G276" s="1" t="s">
        <v>532</v>
      </c>
      <c r="H276" s="3">
        <v>4.9752999999999998</v>
      </c>
      <c r="I276" s="4">
        <v>19</v>
      </c>
      <c r="J276" s="5">
        <v>8099.39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6806.21</v>
      </c>
      <c r="Q276" s="5">
        <v>1293.18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hidden="1" x14ac:dyDescent="0.45">
      <c r="A277" s="13" t="s">
        <v>532</v>
      </c>
      <c r="B277" s="1" t="s">
        <v>638</v>
      </c>
      <c r="C277" s="1" t="s">
        <v>639</v>
      </c>
      <c r="D277" s="1" t="s">
        <v>67</v>
      </c>
      <c r="E277" s="1" t="s">
        <v>111</v>
      </c>
      <c r="F277" s="1" t="s">
        <v>112</v>
      </c>
      <c r="G277" s="1" t="s">
        <v>532</v>
      </c>
      <c r="H277" s="3">
        <v>4.9752999999999998</v>
      </c>
      <c r="I277" s="4">
        <v>19</v>
      </c>
      <c r="J277" s="5">
        <v>31722.61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26657.66</v>
      </c>
      <c r="Q277" s="5">
        <v>5064.95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hidden="1" x14ac:dyDescent="0.45">
      <c r="A278" s="13" t="s">
        <v>532</v>
      </c>
      <c r="B278" s="1" t="s">
        <v>640</v>
      </c>
      <c r="C278" s="1" t="s">
        <v>641</v>
      </c>
      <c r="D278" s="1" t="s">
        <v>67</v>
      </c>
      <c r="E278" s="1" t="s">
        <v>111</v>
      </c>
      <c r="F278" s="1" t="s">
        <v>112</v>
      </c>
      <c r="G278" s="1" t="s">
        <v>532</v>
      </c>
      <c r="H278" s="3">
        <v>4.9752999999999998</v>
      </c>
      <c r="I278" s="4">
        <v>19</v>
      </c>
      <c r="J278" s="5">
        <v>888.1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746.3</v>
      </c>
      <c r="Q278" s="5">
        <v>141.80000000000001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hidden="1" x14ac:dyDescent="0.45">
      <c r="A279" s="13" t="s">
        <v>532</v>
      </c>
      <c r="B279" s="1" t="s">
        <v>642</v>
      </c>
      <c r="C279" s="1" t="s">
        <v>643</v>
      </c>
      <c r="D279" s="1" t="s">
        <v>67</v>
      </c>
      <c r="E279" s="1" t="s">
        <v>111</v>
      </c>
      <c r="F279" s="1" t="s">
        <v>112</v>
      </c>
      <c r="G279" s="1" t="s">
        <v>532</v>
      </c>
      <c r="H279" s="3">
        <v>4.9752999999999998</v>
      </c>
      <c r="I279" s="4">
        <v>19</v>
      </c>
      <c r="J279" s="5">
        <v>7626.93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6409.18</v>
      </c>
      <c r="Q279" s="5">
        <v>1217.75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hidden="1" x14ac:dyDescent="0.45">
      <c r="A280" s="13" t="s">
        <v>532</v>
      </c>
      <c r="B280" s="1" t="s">
        <v>644</v>
      </c>
      <c r="C280" s="1" t="s">
        <v>645</v>
      </c>
      <c r="D280" s="1" t="s">
        <v>67</v>
      </c>
      <c r="E280" s="1" t="s">
        <v>111</v>
      </c>
      <c r="F280" s="1" t="s">
        <v>112</v>
      </c>
      <c r="G280" s="1" t="s">
        <v>532</v>
      </c>
      <c r="H280" s="3">
        <v>4.9752999999999998</v>
      </c>
      <c r="I280" s="4">
        <v>19</v>
      </c>
      <c r="J280" s="5">
        <v>8792.1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7388.32</v>
      </c>
      <c r="Q280" s="5">
        <v>1403.78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hidden="1" x14ac:dyDescent="0.45">
      <c r="A281" s="13" t="s">
        <v>532</v>
      </c>
      <c r="B281" s="1" t="s">
        <v>646</v>
      </c>
      <c r="C281" s="1" t="s">
        <v>647</v>
      </c>
      <c r="D281" s="1" t="s">
        <v>67</v>
      </c>
      <c r="E281" s="1" t="s">
        <v>111</v>
      </c>
      <c r="F281" s="1" t="s">
        <v>112</v>
      </c>
      <c r="G281" s="1" t="s">
        <v>532</v>
      </c>
      <c r="H281" s="3">
        <v>4.9752999999999998</v>
      </c>
      <c r="I281" s="4">
        <v>19</v>
      </c>
      <c r="J281" s="5">
        <v>2782.68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2338.39</v>
      </c>
      <c r="Q281" s="5">
        <v>444.29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hidden="1" x14ac:dyDescent="0.45">
      <c r="A282" s="13" t="s">
        <v>532</v>
      </c>
      <c r="B282" s="1" t="s">
        <v>648</v>
      </c>
      <c r="C282" s="1" t="s">
        <v>649</v>
      </c>
      <c r="D282" s="1" t="s">
        <v>67</v>
      </c>
      <c r="E282" s="1" t="s">
        <v>111</v>
      </c>
      <c r="F282" s="1" t="s">
        <v>112</v>
      </c>
      <c r="G282" s="1" t="s">
        <v>532</v>
      </c>
      <c r="H282" s="3">
        <v>4.9752999999999998</v>
      </c>
      <c r="I282" s="4">
        <v>19</v>
      </c>
      <c r="J282" s="5">
        <v>3339.22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2806.07</v>
      </c>
      <c r="Q282" s="5">
        <v>533.15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hidden="1" x14ac:dyDescent="0.45">
      <c r="A283" s="13" t="s">
        <v>532</v>
      </c>
      <c r="B283" s="1" t="s">
        <v>650</v>
      </c>
      <c r="C283" s="1" t="s">
        <v>651</v>
      </c>
      <c r="D283" s="1" t="s">
        <v>67</v>
      </c>
      <c r="E283" s="1" t="s">
        <v>115</v>
      </c>
      <c r="F283" s="1" t="s">
        <v>116</v>
      </c>
      <c r="G283" s="1" t="s">
        <v>532</v>
      </c>
      <c r="H283" s="3">
        <v>4.9752999999999998</v>
      </c>
      <c r="I283" s="4">
        <v>19</v>
      </c>
      <c r="J283" s="5">
        <v>3347.73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2813.23</v>
      </c>
      <c r="Q283" s="5">
        <v>534.5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hidden="1" x14ac:dyDescent="0.45">
      <c r="A284" s="13" t="s">
        <v>532</v>
      </c>
      <c r="B284" s="1" t="s">
        <v>652</v>
      </c>
      <c r="C284" s="1" t="s">
        <v>653</v>
      </c>
      <c r="D284" s="1" t="s">
        <v>67</v>
      </c>
      <c r="E284" s="1" t="s">
        <v>115</v>
      </c>
      <c r="F284" s="1" t="s">
        <v>116</v>
      </c>
      <c r="G284" s="1" t="s">
        <v>532</v>
      </c>
      <c r="H284" s="3">
        <v>4.9752999999999998</v>
      </c>
      <c r="I284" s="4">
        <v>19</v>
      </c>
      <c r="J284" s="5">
        <v>74.58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62.69</v>
      </c>
      <c r="Q284" s="5">
        <v>11.89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hidden="1" x14ac:dyDescent="0.45">
      <c r="A285" s="13" t="s">
        <v>532</v>
      </c>
      <c r="B285" s="1" t="s">
        <v>654</v>
      </c>
      <c r="C285" s="1" t="s">
        <v>655</v>
      </c>
      <c r="D285" s="1" t="s">
        <v>67</v>
      </c>
      <c r="E285" s="1" t="s">
        <v>115</v>
      </c>
      <c r="F285" s="1" t="s">
        <v>116</v>
      </c>
      <c r="G285" s="1" t="s">
        <v>532</v>
      </c>
      <c r="H285" s="3">
        <v>4.9752999999999998</v>
      </c>
      <c r="I285" s="4">
        <v>19</v>
      </c>
      <c r="J285" s="5">
        <v>6981.59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5866.87</v>
      </c>
      <c r="Q285" s="5">
        <v>1114.72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hidden="1" x14ac:dyDescent="0.45">
      <c r="A286" s="13" t="s">
        <v>532</v>
      </c>
      <c r="B286" s="1" t="s">
        <v>656</v>
      </c>
      <c r="C286" s="1" t="s">
        <v>657</v>
      </c>
      <c r="D286" s="1" t="s">
        <v>67</v>
      </c>
      <c r="E286" s="1" t="s">
        <v>115</v>
      </c>
      <c r="F286" s="1" t="s">
        <v>116</v>
      </c>
      <c r="G286" s="1" t="s">
        <v>532</v>
      </c>
      <c r="H286" s="3">
        <v>4.9752999999999998</v>
      </c>
      <c r="I286" s="4">
        <v>19</v>
      </c>
      <c r="J286" s="5">
        <v>10518.53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8839.1200000000008</v>
      </c>
      <c r="Q286" s="5">
        <v>1679.41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hidden="1" x14ac:dyDescent="0.45">
      <c r="A287" s="13" t="s">
        <v>532</v>
      </c>
      <c r="B287" s="1" t="s">
        <v>658</v>
      </c>
      <c r="C287" s="1" t="s">
        <v>659</v>
      </c>
      <c r="D287" s="1" t="s">
        <v>67</v>
      </c>
      <c r="E287" s="1" t="s">
        <v>115</v>
      </c>
      <c r="F287" s="1" t="s">
        <v>116</v>
      </c>
      <c r="G287" s="1" t="s">
        <v>532</v>
      </c>
      <c r="H287" s="3">
        <v>4.9752999999999998</v>
      </c>
      <c r="I287" s="4">
        <v>19</v>
      </c>
      <c r="J287" s="5">
        <v>12013.46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10095.33</v>
      </c>
      <c r="Q287" s="5">
        <v>1918.13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hidden="1" x14ac:dyDescent="0.45">
      <c r="A288" s="13" t="s">
        <v>532</v>
      </c>
      <c r="B288" s="1" t="s">
        <v>660</v>
      </c>
      <c r="C288" s="1" t="s">
        <v>661</v>
      </c>
      <c r="D288" s="1" t="s">
        <v>67</v>
      </c>
      <c r="E288" s="1" t="s">
        <v>367</v>
      </c>
      <c r="F288" s="1" t="s">
        <v>368</v>
      </c>
      <c r="G288" s="1" t="s">
        <v>532</v>
      </c>
      <c r="H288" s="3">
        <v>4.9752999999999998</v>
      </c>
      <c r="I288" s="4">
        <v>19</v>
      </c>
      <c r="J288" s="5">
        <v>43175.26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36281.730000000003</v>
      </c>
      <c r="Q288" s="5">
        <v>6893.53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hidden="1" x14ac:dyDescent="0.45">
      <c r="A289" s="13" t="s">
        <v>532</v>
      </c>
      <c r="B289" s="1" t="s">
        <v>662</v>
      </c>
      <c r="C289" s="1" t="s">
        <v>663</v>
      </c>
      <c r="D289" s="1" t="s">
        <v>67</v>
      </c>
      <c r="E289" s="1" t="s">
        <v>119</v>
      </c>
      <c r="F289" s="1" t="s">
        <v>120</v>
      </c>
      <c r="G289" s="1" t="s">
        <v>532</v>
      </c>
      <c r="H289" s="3">
        <v>4.9752999999999998</v>
      </c>
      <c r="I289" s="4">
        <v>19</v>
      </c>
      <c r="J289" s="5">
        <v>73860.759999999995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62067.86</v>
      </c>
      <c r="Q289" s="5">
        <v>11792.9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hidden="1" x14ac:dyDescent="0.45">
      <c r="A290" s="13" t="s">
        <v>532</v>
      </c>
      <c r="B290" s="1" t="s">
        <v>664</v>
      </c>
      <c r="C290" s="1" t="s">
        <v>665</v>
      </c>
      <c r="D290" s="1" t="s">
        <v>67</v>
      </c>
      <c r="E290" s="1" t="s">
        <v>119</v>
      </c>
      <c r="F290" s="1" t="s">
        <v>120</v>
      </c>
      <c r="G290" s="1" t="s">
        <v>532</v>
      </c>
      <c r="H290" s="3">
        <v>4.9752999999999998</v>
      </c>
      <c r="I290" s="4">
        <v>19</v>
      </c>
      <c r="J290" s="5">
        <v>590886.03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496542.9</v>
      </c>
      <c r="Q290" s="5">
        <v>94343.13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hidden="1" x14ac:dyDescent="0.45">
      <c r="A291" s="13" t="s">
        <v>532</v>
      </c>
      <c r="B291" s="1" t="s">
        <v>666</v>
      </c>
      <c r="C291" s="1" t="s">
        <v>667</v>
      </c>
      <c r="D291" s="1" t="s">
        <v>67</v>
      </c>
      <c r="E291" s="1" t="s">
        <v>119</v>
      </c>
      <c r="F291" s="1" t="s">
        <v>120</v>
      </c>
      <c r="G291" s="1" t="s">
        <v>532</v>
      </c>
      <c r="H291" s="3">
        <v>4.9752999999999998</v>
      </c>
      <c r="I291" s="4">
        <v>19</v>
      </c>
      <c r="J291" s="5">
        <v>12310.13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10344.64</v>
      </c>
      <c r="Q291" s="5">
        <v>1965.49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hidden="1" x14ac:dyDescent="0.45">
      <c r="A292" s="13" t="s">
        <v>532</v>
      </c>
      <c r="B292" s="1" t="s">
        <v>668</v>
      </c>
      <c r="C292" s="1" t="s">
        <v>669</v>
      </c>
      <c r="D292" s="1" t="s">
        <v>67</v>
      </c>
      <c r="E292" s="1" t="s">
        <v>119</v>
      </c>
      <c r="F292" s="1" t="s">
        <v>120</v>
      </c>
      <c r="G292" s="1" t="s">
        <v>532</v>
      </c>
      <c r="H292" s="3">
        <v>4.9752999999999998</v>
      </c>
      <c r="I292" s="4">
        <v>19</v>
      </c>
      <c r="J292" s="5">
        <v>590886.03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496542.9</v>
      </c>
      <c r="Q292" s="5">
        <v>94343.13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hidden="1" x14ac:dyDescent="0.45">
      <c r="A293" s="13" t="s">
        <v>532</v>
      </c>
      <c r="B293" s="1" t="s">
        <v>670</v>
      </c>
      <c r="C293" s="1" t="s">
        <v>671</v>
      </c>
      <c r="D293" s="1" t="s">
        <v>67</v>
      </c>
      <c r="E293" s="1" t="s">
        <v>672</v>
      </c>
      <c r="F293" s="1" t="s">
        <v>673</v>
      </c>
      <c r="G293" s="1" t="s">
        <v>532</v>
      </c>
      <c r="H293" s="3">
        <v>4.9752999999999998</v>
      </c>
      <c r="I293" s="4">
        <v>19</v>
      </c>
      <c r="J293" s="5">
        <v>41604.1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34961.43</v>
      </c>
      <c r="Q293" s="5">
        <v>6642.67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hidden="1" x14ac:dyDescent="0.45">
      <c r="A294" s="13" t="s">
        <v>532</v>
      </c>
      <c r="B294" s="1" t="s">
        <v>674</v>
      </c>
      <c r="C294" s="1" t="s">
        <v>675</v>
      </c>
      <c r="D294" s="1" t="s">
        <v>67</v>
      </c>
      <c r="E294" s="1" t="s">
        <v>115</v>
      </c>
      <c r="F294" s="1" t="s">
        <v>116</v>
      </c>
      <c r="G294" s="1" t="s">
        <v>532</v>
      </c>
      <c r="H294" s="3">
        <v>4.9752999999999998</v>
      </c>
      <c r="I294" s="4">
        <v>19</v>
      </c>
      <c r="J294" s="5">
        <v>69910.53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58748.34</v>
      </c>
      <c r="Q294" s="5">
        <v>11162.19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hidden="1" x14ac:dyDescent="0.45">
      <c r="A295" s="13" t="s">
        <v>532</v>
      </c>
      <c r="B295" s="1" t="s">
        <v>676</v>
      </c>
      <c r="C295" s="1" t="s">
        <v>677</v>
      </c>
      <c r="D295" s="1" t="s">
        <v>67</v>
      </c>
      <c r="E295" s="1" t="s">
        <v>128</v>
      </c>
      <c r="F295" s="1" t="s">
        <v>129</v>
      </c>
      <c r="G295" s="1" t="s">
        <v>532</v>
      </c>
      <c r="H295" s="3">
        <v>4.9752999999999998</v>
      </c>
      <c r="I295" s="4">
        <v>19</v>
      </c>
      <c r="J295" s="5">
        <v>84812.35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71270.880000000005</v>
      </c>
      <c r="Q295" s="5">
        <v>13541.47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hidden="1" x14ac:dyDescent="0.45">
      <c r="A296" s="13" t="s">
        <v>532</v>
      </c>
      <c r="B296" s="1" t="s">
        <v>678</v>
      </c>
      <c r="C296" s="1" t="s">
        <v>679</v>
      </c>
      <c r="D296" s="1" t="s">
        <v>67</v>
      </c>
      <c r="E296" s="1" t="s">
        <v>115</v>
      </c>
      <c r="F296" s="1" t="s">
        <v>116</v>
      </c>
      <c r="G296" s="1" t="s">
        <v>532</v>
      </c>
      <c r="H296" s="3">
        <v>4.9752999999999998</v>
      </c>
      <c r="I296" s="4">
        <v>19</v>
      </c>
      <c r="J296" s="5">
        <v>72255.09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60718.559999999998</v>
      </c>
      <c r="Q296" s="5">
        <v>11536.53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hidden="1" x14ac:dyDescent="0.45">
      <c r="A297" s="13" t="s">
        <v>532</v>
      </c>
      <c r="B297" s="1" t="s">
        <v>680</v>
      </c>
      <c r="C297" s="1" t="s">
        <v>681</v>
      </c>
      <c r="D297" s="1" t="s">
        <v>32</v>
      </c>
      <c r="E297" s="1" t="s">
        <v>62</v>
      </c>
      <c r="F297" s="1" t="s">
        <v>63</v>
      </c>
      <c r="G297" s="1" t="s">
        <v>532</v>
      </c>
      <c r="H297" s="3">
        <v>0</v>
      </c>
      <c r="I297" s="4">
        <v>19</v>
      </c>
      <c r="J297" s="5">
        <v>13617.4</v>
      </c>
      <c r="K297" s="5">
        <v>11443.19</v>
      </c>
      <c r="L297" s="5">
        <v>2174.21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hidden="1" x14ac:dyDescent="0.45">
      <c r="A298" s="13" t="s">
        <v>532</v>
      </c>
      <c r="B298" s="1" t="s">
        <v>682</v>
      </c>
      <c r="C298" s="1" t="s">
        <v>683</v>
      </c>
      <c r="D298" s="1" t="s">
        <v>49</v>
      </c>
      <c r="E298" s="1" t="s">
        <v>684</v>
      </c>
      <c r="F298" s="1" t="s">
        <v>685</v>
      </c>
      <c r="G298" s="1" t="s">
        <v>532</v>
      </c>
      <c r="H298" s="3">
        <v>0</v>
      </c>
      <c r="I298" s="4">
        <v>0</v>
      </c>
      <c r="J298" s="5">
        <v>425760</v>
      </c>
      <c r="K298" s="5">
        <v>0</v>
      </c>
      <c r="L298" s="5">
        <v>0</v>
      </c>
      <c r="M298" s="5">
        <v>0</v>
      </c>
      <c r="N298" s="5">
        <v>0</v>
      </c>
      <c r="O298" s="5">
        <v>425760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hidden="1" x14ac:dyDescent="0.45">
      <c r="A299" s="13" t="s">
        <v>532</v>
      </c>
      <c r="B299" s="1" t="s">
        <v>686</v>
      </c>
      <c r="C299" s="1" t="s">
        <v>687</v>
      </c>
      <c r="D299" s="1" t="s">
        <v>32</v>
      </c>
      <c r="E299" s="1" t="s">
        <v>62</v>
      </c>
      <c r="F299" s="1" t="s">
        <v>63</v>
      </c>
      <c r="G299" s="1" t="s">
        <v>532</v>
      </c>
      <c r="H299" s="3">
        <v>0</v>
      </c>
      <c r="I299" s="4">
        <v>19</v>
      </c>
      <c r="J299" s="5">
        <v>8880.91</v>
      </c>
      <c r="K299" s="5">
        <v>7462.95</v>
      </c>
      <c r="L299" s="5">
        <v>1417.96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hidden="1" x14ac:dyDescent="0.45">
      <c r="A300" s="13" t="s">
        <v>532</v>
      </c>
      <c r="B300" s="1" t="s">
        <v>688</v>
      </c>
      <c r="C300" s="1" t="s">
        <v>689</v>
      </c>
      <c r="D300" s="1" t="s">
        <v>67</v>
      </c>
      <c r="E300" s="1" t="s">
        <v>186</v>
      </c>
      <c r="F300" s="1" t="s">
        <v>187</v>
      </c>
      <c r="G300" s="1" t="s">
        <v>532</v>
      </c>
      <c r="H300" s="3">
        <v>4.9752999999999998</v>
      </c>
      <c r="I300" s="4">
        <v>19</v>
      </c>
      <c r="J300" s="5">
        <v>7015.92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5895.73</v>
      </c>
      <c r="Q300" s="5">
        <v>1120.19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hidden="1" x14ac:dyDescent="0.45">
      <c r="A301" s="13" t="s">
        <v>532</v>
      </c>
      <c r="B301" s="1" t="s">
        <v>690</v>
      </c>
      <c r="C301" s="1" t="s">
        <v>691</v>
      </c>
      <c r="D301" s="1" t="s">
        <v>72</v>
      </c>
      <c r="E301" s="1" t="s">
        <v>73</v>
      </c>
      <c r="F301" s="1" t="s">
        <v>74</v>
      </c>
      <c r="G301" s="1" t="s">
        <v>532</v>
      </c>
      <c r="H301" s="3">
        <v>4.9752999999999998</v>
      </c>
      <c r="I301" s="4">
        <v>0</v>
      </c>
      <c r="J301" s="5">
        <v>1435.87</v>
      </c>
      <c r="K301" s="5">
        <v>0</v>
      </c>
      <c r="L301" s="5">
        <v>0</v>
      </c>
      <c r="M301" s="5">
        <v>0</v>
      </c>
      <c r="N301" s="5">
        <v>0</v>
      </c>
      <c r="O301" s="5">
        <v>1435.87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hidden="1" x14ac:dyDescent="0.45">
      <c r="A302" s="13" t="s">
        <v>532</v>
      </c>
      <c r="B302" s="1" t="s">
        <v>692</v>
      </c>
      <c r="C302" s="1" t="s">
        <v>693</v>
      </c>
      <c r="D302" s="1" t="s">
        <v>32</v>
      </c>
      <c r="E302" s="1" t="s">
        <v>178</v>
      </c>
      <c r="F302" s="1" t="s">
        <v>179</v>
      </c>
      <c r="G302" s="1" t="s">
        <v>532</v>
      </c>
      <c r="H302" s="3">
        <v>0</v>
      </c>
      <c r="I302" s="4">
        <v>19</v>
      </c>
      <c r="J302" s="5">
        <v>8732.98</v>
      </c>
      <c r="K302" s="5">
        <v>7338.64</v>
      </c>
      <c r="L302" s="5">
        <v>1394.34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hidden="1" x14ac:dyDescent="0.45">
      <c r="A303" s="13" t="s">
        <v>532</v>
      </c>
      <c r="B303" s="1" t="s">
        <v>694</v>
      </c>
      <c r="C303" s="1" t="s">
        <v>693</v>
      </c>
      <c r="D303" s="1" t="s">
        <v>32</v>
      </c>
      <c r="E303" s="1" t="s">
        <v>178</v>
      </c>
      <c r="F303" s="1" t="s">
        <v>179</v>
      </c>
      <c r="G303" s="1" t="s">
        <v>532</v>
      </c>
      <c r="H303" s="3">
        <v>0</v>
      </c>
      <c r="I303" s="4">
        <v>19</v>
      </c>
      <c r="J303" s="5">
        <v>11.9</v>
      </c>
      <c r="K303" s="5">
        <v>10</v>
      </c>
      <c r="L303" s="5">
        <v>1.9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hidden="1" x14ac:dyDescent="0.45">
      <c r="A304" s="13" t="s">
        <v>532</v>
      </c>
      <c r="B304" s="1" t="s">
        <v>695</v>
      </c>
      <c r="C304" s="1" t="s">
        <v>696</v>
      </c>
      <c r="D304" s="1" t="s">
        <v>82</v>
      </c>
      <c r="E304" s="1" t="s">
        <v>697</v>
      </c>
      <c r="F304" s="1" t="s">
        <v>698</v>
      </c>
      <c r="G304" s="1" t="s">
        <v>532</v>
      </c>
      <c r="H304" s="3">
        <v>0</v>
      </c>
      <c r="I304" s="4">
        <v>19</v>
      </c>
      <c r="J304" s="5">
        <v>90.44</v>
      </c>
      <c r="K304" s="5">
        <v>76</v>
      </c>
      <c r="L304" s="5">
        <v>14.44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hidden="1" x14ac:dyDescent="0.45">
      <c r="A305" s="13" t="s">
        <v>699</v>
      </c>
      <c r="B305" s="1" t="s">
        <v>700</v>
      </c>
      <c r="C305" s="1" t="s">
        <v>701</v>
      </c>
      <c r="D305" s="1" t="s">
        <v>32</v>
      </c>
      <c r="E305" s="1" t="s">
        <v>170</v>
      </c>
      <c r="F305" s="1" t="s">
        <v>171</v>
      </c>
      <c r="G305" s="1" t="s">
        <v>699</v>
      </c>
      <c r="H305" s="3">
        <v>0</v>
      </c>
      <c r="I305" s="4">
        <v>19</v>
      </c>
      <c r="J305" s="5">
        <v>12434.02</v>
      </c>
      <c r="K305" s="5">
        <v>10448.76</v>
      </c>
      <c r="L305" s="5">
        <v>1985.26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hidden="1" x14ac:dyDescent="0.45">
      <c r="A306" s="13" t="s">
        <v>699</v>
      </c>
      <c r="B306" s="1" t="s">
        <v>702</v>
      </c>
      <c r="C306" s="1" t="s">
        <v>703</v>
      </c>
      <c r="D306" s="1" t="s">
        <v>32</v>
      </c>
      <c r="E306" s="1" t="s">
        <v>62</v>
      </c>
      <c r="F306" s="1" t="s">
        <v>63</v>
      </c>
      <c r="G306" s="1" t="s">
        <v>699</v>
      </c>
      <c r="H306" s="3">
        <v>0</v>
      </c>
      <c r="I306" s="4">
        <v>19</v>
      </c>
      <c r="J306" s="5">
        <v>13618.22</v>
      </c>
      <c r="K306" s="5">
        <v>11443.88</v>
      </c>
      <c r="L306" s="5">
        <v>2174.34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hidden="1" x14ac:dyDescent="0.45">
      <c r="A307" s="13" t="s">
        <v>699</v>
      </c>
      <c r="B307" s="1" t="s">
        <v>704</v>
      </c>
      <c r="C307" s="1" t="s">
        <v>705</v>
      </c>
      <c r="D307" s="1" t="s">
        <v>72</v>
      </c>
      <c r="E307" s="1" t="s">
        <v>73</v>
      </c>
      <c r="F307" s="1" t="s">
        <v>74</v>
      </c>
      <c r="G307" s="1" t="s">
        <v>699</v>
      </c>
      <c r="H307" s="3">
        <v>4.9756</v>
      </c>
      <c r="I307" s="4">
        <v>0</v>
      </c>
      <c r="J307" s="5">
        <v>1105.8800000000001</v>
      </c>
      <c r="K307" s="5">
        <v>0</v>
      </c>
      <c r="L307" s="5">
        <v>0</v>
      </c>
      <c r="M307" s="5">
        <v>0</v>
      </c>
      <c r="N307" s="5">
        <v>0</v>
      </c>
      <c r="O307" s="5">
        <v>1105.8800000000001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hidden="1" x14ac:dyDescent="0.45">
      <c r="A308" s="13" t="s">
        <v>699</v>
      </c>
      <c r="B308" s="1" t="s">
        <v>706</v>
      </c>
      <c r="C308" s="1" t="s">
        <v>707</v>
      </c>
      <c r="D308" s="1" t="s">
        <v>72</v>
      </c>
      <c r="E308" s="1" t="s">
        <v>73</v>
      </c>
      <c r="F308" s="1" t="s">
        <v>74</v>
      </c>
      <c r="G308" s="1" t="s">
        <v>699</v>
      </c>
      <c r="H308" s="3">
        <v>4.9756</v>
      </c>
      <c r="I308" s="4">
        <v>0</v>
      </c>
      <c r="J308" s="5">
        <v>1104.58</v>
      </c>
      <c r="K308" s="5">
        <v>0</v>
      </c>
      <c r="L308" s="5">
        <v>0</v>
      </c>
      <c r="M308" s="5">
        <v>0</v>
      </c>
      <c r="N308" s="5">
        <v>0</v>
      </c>
      <c r="O308" s="5">
        <v>1104.58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hidden="1" x14ac:dyDescent="0.45">
      <c r="A309" s="13" t="s">
        <v>699</v>
      </c>
      <c r="B309" s="13" t="s">
        <v>708</v>
      </c>
      <c r="C309" s="1" t="s">
        <v>705</v>
      </c>
      <c r="D309" s="1" t="s">
        <v>72</v>
      </c>
      <c r="E309" s="1" t="s">
        <v>73</v>
      </c>
      <c r="F309" s="1" t="s">
        <v>74</v>
      </c>
      <c r="G309" s="1" t="s">
        <v>699</v>
      </c>
      <c r="H309" s="3">
        <v>4.9756</v>
      </c>
      <c r="I309" s="4">
        <v>0</v>
      </c>
      <c r="J309" s="5">
        <v>579.26</v>
      </c>
      <c r="K309" s="5">
        <v>0</v>
      </c>
      <c r="L309" s="5">
        <v>0</v>
      </c>
      <c r="M309" s="5">
        <v>0</v>
      </c>
      <c r="N309" s="5">
        <v>0</v>
      </c>
      <c r="O309" s="5">
        <v>579.26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hidden="1" x14ac:dyDescent="0.45">
      <c r="A310" s="13" t="s">
        <v>699</v>
      </c>
      <c r="B310" s="13" t="s">
        <v>708</v>
      </c>
      <c r="C310" s="1" t="s">
        <v>705</v>
      </c>
      <c r="D310" s="1" t="s">
        <v>67</v>
      </c>
      <c r="E310" s="1" t="s">
        <v>73</v>
      </c>
      <c r="F310" s="1" t="s">
        <v>74</v>
      </c>
      <c r="G310" s="1" t="s">
        <v>699</v>
      </c>
      <c r="H310" s="3">
        <v>4.9756</v>
      </c>
      <c r="I310" s="4">
        <v>19</v>
      </c>
      <c r="J310" s="5">
        <v>626.67999999999995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526.62</v>
      </c>
      <c r="Q310" s="5">
        <v>100.06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hidden="1" x14ac:dyDescent="0.45">
      <c r="A311" s="13" t="s">
        <v>699</v>
      </c>
      <c r="B311" s="1" t="s">
        <v>709</v>
      </c>
      <c r="C311" s="1" t="s">
        <v>705</v>
      </c>
      <c r="D311" s="1" t="s">
        <v>72</v>
      </c>
      <c r="E311" s="1" t="s">
        <v>73</v>
      </c>
      <c r="F311" s="1" t="s">
        <v>74</v>
      </c>
      <c r="G311" s="1" t="s">
        <v>699</v>
      </c>
      <c r="H311" s="3">
        <v>4.9756</v>
      </c>
      <c r="I311" s="4">
        <v>0</v>
      </c>
      <c r="J311" s="5">
        <v>-1105.8800000000001</v>
      </c>
      <c r="K311" s="5">
        <v>0</v>
      </c>
      <c r="L311" s="5">
        <v>0</v>
      </c>
      <c r="M311" s="5">
        <v>0</v>
      </c>
      <c r="N311" s="5">
        <v>0</v>
      </c>
      <c r="O311" s="5">
        <v>-1105.8800000000001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hidden="1" x14ac:dyDescent="0.45">
      <c r="A312" s="13" t="s">
        <v>710</v>
      </c>
      <c r="B312" s="1" t="s">
        <v>711</v>
      </c>
      <c r="C312" s="1" t="s">
        <v>712</v>
      </c>
      <c r="D312" s="1" t="s">
        <v>72</v>
      </c>
      <c r="E312" s="1" t="s">
        <v>73</v>
      </c>
      <c r="F312" s="1" t="s">
        <v>74</v>
      </c>
      <c r="G312" s="1" t="s">
        <v>710</v>
      </c>
      <c r="H312" s="3">
        <v>4.9756</v>
      </c>
      <c r="I312" s="4">
        <v>0</v>
      </c>
      <c r="J312" s="5">
        <v>345.85</v>
      </c>
      <c r="K312" s="5">
        <v>0</v>
      </c>
      <c r="L312" s="5">
        <v>0</v>
      </c>
      <c r="M312" s="5">
        <v>0</v>
      </c>
      <c r="N312" s="5">
        <v>0</v>
      </c>
      <c r="O312" s="5">
        <v>345.85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hidden="1" x14ac:dyDescent="0.45">
      <c r="A313" s="13" t="s">
        <v>710</v>
      </c>
      <c r="B313" s="1" t="s">
        <v>713</v>
      </c>
      <c r="C313" s="1" t="s">
        <v>714</v>
      </c>
      <c r="D313" s="1" t="s">
        <v>72</v>
      </c>
      <c r="E313" s="1" t="s">
        <v>73</v>
      </c>
      <c r="F313" s="1" t="s">
        <v>74</v>
      </c>
      <c r="G313" s="1" t="s">
        <v>710</v>
      </c>
      <c r="H313" s="3">
        <v>4.9756</v>
      </c>
      <c r="I313" s="4">
        <v>0</v>
      </c>
      <c r="J313" s="5">
        <v>653.64</v>
      </c>
      <c r="K313" s="5">
        <v>0</v>
      </c>
      <c r="L313" s="5">
        <v>0</v>
      </c>
      <c r="M313" s="5">
        <v>0</v>
      </c>
      <c r="N313" s="5">
        <v>0</v>
      </c>
      <c r="O313" s="5">
        <v>653.64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hidden="1" x14ac:dyDescent="0.45">
      <c r="A314" s="13" t="s">
        <v>710</v>
      </c>
      <c r="B314" s="1" t="s">
        <v>715</v>
      </c>
      <c r="C314" s="1" t="s">
        <v>716</v>
      </c>
      <c r="D314" s="1" t="s">
        <v>72</v>
      </c>
      <c r="E314" s="1" t="s">
        <v>73</v>
      </c>
      <c r="F314" s="1" t="s">
        <v>74</v>
      </c>
      <c r="G314" s="1" t="s">
        <v>710</v>
      </c>
      <c r="H314" s="3">
        <v>4.9756</v>
      </c>
      <c r="I314" s="4">
        <v>0</v>
      </c>
      <c r="J314" s="5">
        <v>608.71</v>
      </c>
      <c r="K314" s="5">
        <v>0</v>
      </c>
      <c r="L314" s="5">
        <v>0</v>
      </c>
      <c r="M314" s="5">
        <v>0</v>
      </c>
      <c r="N314" s="5">
        <v>0</v>
      </c>
      <c r="O314" s="5">
        <v>608.71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hidden="1" x14ac:dyDescent="0.45">
      <c r="A315" s="13" t="s">
        <v>710</v>
      </c>
      <c r="B315" s="1" t="s">
        <v>717</v>
      </c>
      <c r="C315" s="1" t="s">
        <v>718</v>
      </c>
      <c r="D315" s="1" t="s">
        <v>72</v>
      </c>
      <c r="E315" s="1" t="s">
        <v>73</v>
      </c>
      <c r="F315" s="1" t="s">
        <v>74</v>
      </c>
      <c r="G315" s="1" t="s">
        <v>710</v>
      </c>
      <c r="H315" s="3">
        <v>4.9756</v>
      </c>
      <c r="I315" s="4">
        <v>0</v>
      </c>
      <c r="J315" s="5">
        <v>345.85</v>
      </c>
      <c r="K315" s="5">
        <v>0</v>
      </c>
      <c r="L315" s="5">
        <v>0</v>
      </c>
      <c r="M315" s="5">
        <v>0</v>
      </c>
      <c r="N315" s="5">
        <v>0</v>
      </c>
      <c r="O315" s="5">
        <v>345.85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hidden="1" x14ac:dyDescent="0.45">
      <c r="A316" s="13" t="s">
        <v>710</v>
      </c>
      <c r="B316" s="1" t="s">
        <v>719</v>
      </c>
      <c r="C316" s="1" t="s">
        <v>720</v>
      </c>
      <c r="D316" s="1" t="s">
        <v>72</v>
      </c>
      <c r="E316" s="1" t="s">
        <v>73</v>
      </c>
      <c r="F316" s="1" t="s">
        <v>74</v>
      </c>
      <c r="G316" s="1" t="s">
        <v>710</v>
      </c>
      <c r="H316" s="3">
        <v>4.9756</v>
      </c>
      <c r="I316" s="4">
        <v>0</v>
      </c>
      <c r="J316" s="5">
        <v>441.83</v>
      </c>
      <c r="K316" s="5">
        <v>0</v>
      </c>
      <c r="L316" s="5">
        <v>0</v>
      </c>
      <c r="M316" s="5">
        <v>0</v>
      </c>
      <c r="N316" s="5">
        <v>0</v>
      </c>
      <c r="O316" s="5">
        <v>441.83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hidden="1" x14ac:dyDescent="0.45">
      <c r="A317" s="13" t="s">
        <v>710</v>
      </c>
      <c r="B317" s="1" t="s">
        <v>721</v>
      </c>
      <c r="C317" s="1" t="s">
        <v>722</v>
      </c>
      <c r="D317" s="1" t="s">
        <v>72</v>
      </c>
      <c r="E317" s="1" t="s">
        <v>73</v>
      </c>
      <c r="F317" s="1" t="s">
        <v>74</v>
      </c>
      <c r="G317" s="1" t="s">
        <v>710</v>
      </c>
      <c r="H317" s="3">
        <v>4.9756</v>
      </c>
      <c r="I317" s="4">
        <v>0</v>
      </c>
      <c r="J317" s="5">
        <v>441.83</v>
      </c>
      <c r="K317" s="5">
        <v>0</v>
      </c>
      <c r="L317" s="5">
        <v>0</v>
      </c>
      <c r="M317" s="5">
        <v>0</v>
      </c>
      <c r="N317" s="5">
        <v>0</v>
      </c>
      <c r="O317" s="5">
        <v>441.83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hidden="1" x14ac:dyDescent="0.45">
      <c r="A318" s="13" t="s">
        <v>723</v>
      </c>
      <c r="B318" s="1" t="s">
        <v>724</v>
      </c>
      <c r="C318" s="1" t="s">
        <v>725</v>
      </c>
      <c r="D318" s="1" t="s">
        <v>32</v>
      </c>
      <c r="E318" s="1" t="s">
        <v>335</v>
      </c>
      <c r="F318" s="1" t="s">
        <v>336</v>
      </c>
      <c r="G318" s="1" t="s">
        <v>723</v>
      </c>
      <c r="H318" s="3">
        <v>1</v>
      </c>
      <c r="I318" s="4">
        <v>19</v>
      </c>
      <c r="J318" s="5">
        <v>3063.95</v>
      </c>
      <c r="K318" s="5">
        <v>2574.75</v>
      </c>
      <c r="L318" s="5">
        <v>489.2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hidden="1" x14ac:dyDescent="0.45">
      <c r="A319" s="13" t="s">
        <v>723</v>
      </c>
      <c r="B319" s="1" t="s">
        <v>726</v>
      </c>
      <c r="C319" s="1" t="s">
        <v>727</v>
      </c>
      <c r="D319" s="1" t="s">
        <v>32</v>
      </c>
      <c r="E319" s="1" t="s">
        <v>536</v>
      </c>
      <c r="F319" s="1" t="s">
        <v>537</v>
      </c>
      <c r="G319" s="1" t="s">
        <v>723</v>
      </c>
      <c r="H319" s="3">
        <v>1</v>
      </c>
      <c r="I319" s="4">
        <v>19</v>
      </c>
      <c r="J319" s="5">
        <v>11588.89</v>
      </c>
      <c r="K319" s="5">
        <v>9738.56</v>
      </c>
      <c r="L319" s="5">
        <v>1850.33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hidden="1" x14ac:dyDescent="0.45">
      <c r="A320" s="13" t="s">
        <v>723</v>
      </c>
      <c r="B320" s="1" t="s">
        <v>728</v>
      </c>
      <c r="C320" s="1" t="s">
        <v>729</v>
      </c>
      <c r="D320" s="1" t="s">
        <v>32</v>
      </c>
      <c r="E320" s="1" t="s">
        <v>343</v>
      </c>
      <c r="F320" s="1" t="s">
        <v>344</v>
      </c>
      <c r="G320" s="1" t="s">
        <v>723</v>
      </c>
      <c r="H320" s="3">
        <v>1</v>
      </c>
      <c r="I320" s="4">
        <v>19</v>
      </c>
      <c r="J320" s="5">
        <v>225.62</v>
      </c>
      <c r="K320" s="5">
        <v>189.6</v>
      </c>
      <c r="L320" s="5">
        <v>36.020000000000003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hidden="1" x14ac:dyDescent="0.45">
      <c r="A321" s="13" t="s">
        <v>723</v>
      </c>
      <c r="B321" s="1" t="s">
        <v>730</v>
      </c>
      <c r="C321" s="1" t="s">
        <v>731</v>
      </c>
      <c r="D321" s="1" t="s">
        <v>32</v>
      </c>
      <c r="E321" s="1" t="s">
        <v>732</v>
      </c>
      <c r="F321" s="1" t="s">
        <v>733</v>
      </c>
      <c r="G321" s="1" t="s">
        <v>723</v>
      </c>
      <c r="H321" s="3">
        <v>1</v>
      </c>
      <c r="I321" s="4">
        <v>19</v>
      </c>
      <c r="J321" s="5">
        <v>7193.09</v>
      </c>
      <c r="K321" s="5">
        <v>6044.61</v>
      </c>
      <c r="L321" s="5">
        <v>1148.48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hidden="1" x14ac:dyDescent="0.45">
      <c r="A322" s="13" t="s">
        <v>723</v>
      </c>
      <c r="B322" s="1" t="s">
        <v>734</v>
      </c>
      <c r="C322" s="1" t="s">
        <v>735</v>
      </c>
      <c r="D322" s="1" t="s">
        <v>32</v>
      </c>
      <c r="E322" s="1" t="s">
        <v>736</v>
      </c>
      <c r="F322" s="1" t="s">
        <v>737</v>
      </c>
      <c r="G322" s="1" t="s">
        <v>723</v>
      </c>
      <c r="H322" s="3">
        <v>1</v>
      </c>
      <c r="I322" s="4">
        <v>19</v>
      </c>
      <c r="J322" s="5">
        <v>373.28</v>
      </c>
      <c r="K322" s="5">
        <v>313.68</v>
      </c>
      <c r="L322" s="5">
        <v>59.6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hidden="1" x14ac:dyDescent="0.45">
      <c r="A323" s="13" t="s">
        <v>723</v>
      </c>
      <c r="B323" s="1" t="s">
        <v>738</v>
      </c>
      <c r="C323" s="1" t="s">
        <v>739</v>
      </c>
      <c r="D323" s="1" t="s">
        <v>32</v>
      </c>
      <c r="E323" s="1" t="s">
        <v>343</v>
      </c>
      <c r="F323" s="1" t="s">
        <v>344</v>
      </c>
      <c r="G323" s="1" t="s">
        <v>723</v>
      </c>
      <c r="H323" s="3">
        <v>1</v>
      </c>
      <c r="I323" s="4">
        <v>19</v>
      </c>
      <c r="J323" s="5">
        <v>49942.52</v>
      </c>
      <c r="K323" s="5">
        <v>41968.5</v>
      </c>
      <c r="L323" s="5">
        <v>7974.02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hidden="1" x14ac:dyDescent="0.45">
      <c r="A324" s="13" t="s">
        <v>723</v>
      </c>
      <c r="B324" s="1" t="s">
        <v>740</v>
      </c>
      <c r="C324" s="1" t="s">
        <v>741</v>
      </c>
      <c r="D324" s="1" t="s">
        <v>67</v>
      </c>
      <c r="E324" s="1" t="s">
        <v>128</v>
      </c>
      <c r="F324" s="1" t="s">
        <v>129</v>
      </c>
      <c r="G324" s="1" t="s">
        <v>723</v>
      </c>
      <c r="H324" s="3">
        <v>4.9756</v>
      </c>
      <c r="I324" s="4">
        <v>19</v>
      </c>
      <c r="J324" s="5">
        <v>266807.36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224207.86</v>
      </c>
      <c r="Q324" s="5">
        <v>42599.5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hidden="1" x14ac:dyDescent="0.45">
      <c r="A325" s="13" t="s">
        <v>723</v>
      </c>
      <c r="B325" s="1" t="s">
        <v>742</v>
      </c>
      <c r="C325" s="1" t="s">
        <v>743</v>
      </c>
      <c r="D325" s="1" t="s">
        <v>67</v>
      </c>
      <c r="E325" s="1" t="s">
        <v>128</v>
      </c>
      <c r="F325" s="1" t="s">
        <v>129</v>
      </c>
      <c r="G325" s="1" t="s">
        <v>723</v>
      </c>
      <c r="H325" s="3">
        <v>4.9756</v>
      </c>
      <c r="I325" s="4">
        <v>19</v>
      </c>
      <c r="J325" s="5">
        <v>211279.04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177545.42</v>
      </c>
      <c r="Q325" s="5">
        <v>33733.620000000003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hidden="1" x14ac:dyDescent="0.45">
      <c r="A326" s="13" t="s">
        <v>723</v>
      </c>
      <c r="B326" s="1" t="s">
        <v>744</v>
      </c>
      <c r="C326" s="1" t="s">
        <v>745</v>
      </c>
      <c r="D326" s="1" t="s">
        <v>67</v>
      </c>
      <c r="E326" s="1" t="s">
        <v>128</v>
      </c>
      <c r="F326" s="1" t="s">
        <v>129</v>
      </c>
      <c r="G326" s="1" t="s">
        <v>723</v>
      </c>
      <c r="H326" s="3">
        <v>4.9756</v>
      </c>
      <c r="I326" s="4">
        <v>19</v>
      </c>
      <c r="J326" s="5">
        <v>2072.34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1741.46</v>
      </c>
      <c r="Q326" s="5">
        <v>330.88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hidden="1" x14ac:dyDescent="0.45">
      <c r="A327" s="13" t="s">
        <v>723</v>
      </c>
      <c r="B327" s="1" t="s">
        <v>746</v>
      </c>
      <c r="C327" s="1" t="s">
        <v>747</v>
      </c>
      <c r="D327" s="1" t="s">
        <v>67</v>
      </c>
      <c r="E327" s="1" t="s">
        <v>128</v>
      </c>
      <c r="F327" s="1" t="s">
        <v>129</v>
      </c>
      <c r="G327" s="1" t="s">
        <v>723</v>
      </c>
      <c r="H327" s="3">
        <v>4.9756</v>
      </c>
      <c r="I327" s="4">
        <v>19</v>
      </c>
      <c r="J327" s="5">
        <v>162655.75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136685.51</v>
      </c>
      <c r="Q327" s="5">
        <v>25970.240000000002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hidden="1" x14ac:dyDescent="0.45">
      <c r="A328" s="13" t="s">
        <v>723</v>
      </c>
      <c r="B328" s="1" t="s">
        <v>748</v>
      </c>
      <c r="C328" s="1" t="s">
        <v>749</v>
      </c>
      <c r="D328" s="1" t="s">
        <v>67</v>
      </c>
      <c r="E328" s="1" t="s">
        <v>128</v>
      </c>
      <c r="F328" s="1" t="s">
        <v>129</v>
      </c>
      <c r="G328" s="1" t="s">
        <v>723</v>
      </c>
      <c r="H328" s="3">
        <v>4.9756</v>
      </c>
      <c r="I328" s="4">
        <v>19</v>
      </c>
      <c r="J328" s="5">
        <v>3326.54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2795.39</v>
      </c>
      <c r="Q328" s="5">
        <v>531.15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hidden="1" x14ac:dyDescent="0.45">
      <c r="A329" s="13" t="s">
        <v>723</v>
      </c>
      <c r="B329" s="1" t="s">
        <v>750</v>
      </c>
      <c r="C329" s="1" t="s">
        <v>751</v>
      </c>
      <c r="D329" s="1" t="s">
        <v>67</v>
      </c>
      <c r="E329" s="1" t="s">
        <v>128</v>
      </c>
      <c r="F329" s="1" t="s">
        <v>129</v>
      </c>
      <c r="G329" s="1" t="s">
        <v>723</v>
      </c>
      <c r="H329" s="3">
        <v>4.9756</v>
      </c>
      <c r="I329" s="4">
        <v>19</v>
      </c>
      <c r="J329" s="5">
        <v>164108.47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137906.26</v>
      </c>
      <c r="Q329" s="5">
        <v>26202.21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hidden="1" x14ac:dyDescent="0.45">
      <c r="A330" s="13" t="s">
        <v>723</v>
      </c>
      <c r="B330" s="1" t="s">
        <v>752</v>
      </c>
      <c r="C330" s="1" t="s">
        <v>753</v>
      </c>
      <c r="D330" s="1" t="s">
        <v>67</v>
      </c>
      <c r="E330" s="1" t="s">
        <v>128</v>
      </c>
      <c r="F330" s="1" t="s">
        <v>129</v>
      </c>
      <c r="G330" s="1" t="s">
        <v>723</v>
      </c>
      <c r="H330" s="3">
        <v>4.9756</v>
      </c>
      <c r="I330" s="4">
        <v>19</v>
      </c>
      <c r="J330" s="5">
        <v>5222.29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4388.4799999999996</v>
      </c>
      <c r="Q330" s="5">
        <v>833.81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hidden="1" x14ac:dyDescent="0.45">
      <c r="A331" s="13" t="s">
        <v>723</v>
      </c>
      <c r="B331" s="1" t="s">
        <v>754</v>
      </c>
      <c r="C331" s="1" t="s">
        <v>755</v>
      </c>
      <c r="D331" s="1" t="s">
        <v>67</v>
      </c>
      <c r="E331" s="1" t="s">
        <v>111</v>
      </c>
      <c r="F331" s="1" t="s">
        <v>112</v>
      </c>
      <c r="G331" s="1" t="s">
        <v>723</v>
      </c>
      <c r="H331" s="3">
        <v>4.9756</v>
      </c>
      <c r="I331" s="4">
        <v>19</v>
      </c>
      <c r="J331" s="5">
        <v>5129.9399999999996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4310.8599999999997</v>
      </c>
      <c r="Q331" s="5">
        <v>819.08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hidden="1" x14ac:dyDescent="0.45">
      <c r="A332" s="13" t="s">
        <v>723</v>
      </c>
      <c r="B332" s="1" t="s">
        <v>756</v>
      </c>
      <c r="C332" s="1" t="s">
        <v>757</v>
      </c>
      <c r="D332" s="1" t="s">
        <v>67</v>
      </c>
      <c r="E332" s="1" t="s">
        <v>503</v>
      </c>
      <c r="F332" s="1" t="s">
        <v>504</v>
      </c>
      <c r="G332" s="1" t="s">
        <v>723</v>
      </c>
      <c r="H332" s="3">
        <v>4.9756</v>
      </c>
      <c r="I332" s="4">
        <v>19</v>
      </c>
      <c r="J332" s="5">
        <v>5542.02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4657.16</v>
      </c>
      <c r="Q332" s="5">
        <v>884.86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hidden="1" x14ac:dyDescent="0.45">
      <c r="A333" s="13" t="s">
        <v>723</v>
      </c>
      <c r="B333" s="1" t="s">
        <v>758</v>
      </c>
      <c r="C333" s="1" t="s">
        <v>759</v>
      </c>
      <c r="D333" s="1" t="s">
        <v>32</v>
      </c>
      <c r="E333" s="1" t="s">
        <v>760</v>
      </c>
      <c r="F333" s="1" t="s">
        <v>761</v>
      </c>
      <c r="G333" s="1" t="s">
        <v>723</v>
      </c>
      <c r="H333" s="3">
        <v>1</v>
      </c>
      <c r="I333" s="4">
        <v>19</v>
      </c>
      <c r="J333" s="5">
        <v>90.98</v>
      </c>
      <c r="K333" s="5">
        <v>76.45</v>
      </c>
      <c r="L333" s="5">
        <v>14.53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hidden="1" x14ac:dyDescent="0.45">
      <c r="A334" s="13" t="s">
        <v>723</v>
      </c>
      <c r="B334" s="1" t="s">
        <v>762</v>
      </c>
      <c r="C334" s="1" t="s">
        <v>763</v>
      </c>
      <c r="D334" s="1" t="s">
        <v>32</v>
      </c>
      <c r="E334" s="1" t="s">
        <v>764</v>
      </c>
      <c r="F334" s="1" t="s">
        <v>765</v>
      </c>
      <c r="G334" s="1" t="s">
        <v>723</v>
      </c>
      <c r="H334" s="3">
        <v>1</v>
      </c>
      <c r="I334" s="4">
        <v>19</v>
      </c>
      <c r="J334" s="5">
        <v>602.74</v>
      </c>
      <c r="K334" s="5">
        <v>506.5</v>
      </c>
      <c r="L334" s="5">
        <v>96.24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hidden="1" x14ac:dyDescent="0.45">
      <c r="A335" s="13" t="s">
        <v>723</v>
      </c>
      <c r="B335" s="1" t="s">
        <v>766</v>
      </c>
      <c r="C335" s="1" t="s">
        <v>767</v>
      </c>
      <c r="D335" s="1" t="s">
        <v>32</v>
      </c>
      <c r="E335" s="1" t="s">
        <v>339</v>
      </c>
      <c r="F335" s="1" t="s">
        <v>340</v>
      </c>
      <c r="G335" s="1" t="s">
        <v>723</v>
      </c>
      <c r="H335" s="3">
        <v>1</v>
      </c>
      <c r="I335" s="4">
        <v>19</v>
      </c>
      <c r="J335" s="5">
        <v>55459.57</v>
      </c>
      <c r="K335" s="5">
        <v>46604.69</v>
      </c>
      <c r="L335" s="5">
        <v>8854.8799999999992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hidden="1" x14ac:dyDescent="0.45">
      <c r="A336" s="13" t="s">
        <v>723</v>
      </c>
      <c r="B336" s="1" t="s">
        <v>768</v>
      </c>
      <c r="C336" s="1" t="s">
        <v>769</v>
      </c>
      <c r="D336" s="1" t="s">
        <v>32</v>
      </c>
      <c r="E336" s="1" t="s">
        <v>343</v>
      </c>
      <c r="F336" s="1" t="s">
        <v>344</v>
      </c>
      <c r="G336" s="1" t="s">
        <v>723</v>
      </c>
      <c r="H336" s="3">
        <v>1</v>
      </c>
      <c r="I336" s="4">
        <v>19</v>
      </c>
      <c r="J336" s="5">
        <v>10915.75</v>
      </c>
      <c r="K336" s="5">
        <v>9172.9</v>
      </c>
      <c r="L336" s="5">
        <v>1742.85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hidden="1" x14ac:dyDescent="0.45">
      <c r="A337" s="13" t="s">
        <v>723</v>
      </c>
      <c r="B337" s="1" t="s">
        <v>770</v>
      </c>
      <c r="C337" s="1" t="s">
        <v>771</v>
      </c>
      <c r="D337" s="1" t="s">
        <v>67</v>
      </c>
      <c r="E337" s="1" t="s">
        <v>367</v>
      </c>
      <c r="F337" s="1" t="s">
        <v>368</v>
      </c>
      <c r="G337" s="1" t="s">
        <v>723</v>
      </c>
      <c r="H337" s="3">
        <v>4.9756</v>
      </c>
      <c r="I337" s="4">
        <v>19</v>
      </c>
      <c r="J337" s="5">
        <v>34056.33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28618.75</v>
      </c>
      <c r="Q337" s="5">
        <v>5437.58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hidden="1" x14ac:dyDescent="0.45">
      <c r="A338" s="13" t="s">
        <v>723</v>
      </c>
      <c r="B338" s="1" t="s">
        <v>772</v>
      </c>
      <c r="C338" s="1" t="s">
        <v>773</v>
      </c>
      <c r="D338" s="1" t="s">
        <v>67</v>
      </c>
      <c r="E338" s="1" t="s">
        <v>119</v>
      </c>
      <c r="F338" s="1" t="s">
        <v>120</v>
      </c>
      <c r="G338" s="1" t="s">
        <v>723</v>
      </c>
      <c r="H338" s="3">
        <v>4.9756</v>
      </c>
      <c r="I338" s="4">
        <v>19</v>
      </c>
      <c r="J338" s="5">
        <v>1168.81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982.18</v>
      </c>
      <c r="Q338" s="5">
        <v>186.63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hidden="1" x14ac:dyDescent="0.45">
      <c r="A339" s="13" t="s">
        <v>723</v>
      </c>
      <c r="B339" s="13" t="s">
        <v>774</v>
      </c>
      <c r="C339" s="13" t="s">
        <v>775</v>
      </c>
      <c r="D339" s="1" t="s">
        <v>125</v>
      </c>
      <c r="E339" s="1" t="s">
        <v>119</v>
      </c>
      <c r="F339" s="1" t="s">
        <v>120</v>
      </c>
      <c r="G339" s="1" t="s">
        <v>723</v>
      </c>
      <c r="H339" s="3">
        <v>4.9756</v>
      </c>
      <c r="I339" s="4">
        <v>19</v>
      </c>
      <c r="J339" s="5">
        <v>61.3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51.5</v>
      </c>
      <c r="U339" s="5">
        <v>9.8000000000000007</v>
      </c>
      <c r="V339" s="5">
        <v>0</v>
      </c>
      <c r="W339" s="5">
        <v>0</v>
      </c>
      <c r="X339" s="5">
        <v>0</v>
      </c>
      <c r="Y339" s="5">
        <v>0</v>
      </c>
    </row>
    <row r="340" spans="1:25" hidden="1" x14ac:dyDescent="0.45">
      <c r="A340" s="13" t="s">
        <v>723</v>
      </c>
      <c r="B340" s="13" t="s">
        <v>774</v>
      </c>
      <c r="C340" s="13" t="s">
        <v>775</v>
      </c>
      <c r="D340" s="1" t="s">
        <v>67</v>
      </c>
      <c r="E340" s="1" t="s">
        <v>119</v>
      </c>
      <c r="F340" s="1" t="s">
        <v>120</v>
      </c>
      <c r="G340" s="1" t="s">
        <v>723</v>
      </c>
      <c r="H340" s="3">
        <v>4.9756</v>
      </c>
      <c r="I340" s="4">
        <v>19</v>
      </c>
      <c r="J340" s="5">
        <v>941.43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791.12</v>
      </c>
      <c r="Q340" s="5">
        <v>150.31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hidden="1" x14ac:dyDescent="0.45">
      <c r="A341" s="13" t="s">
        <v>723</v>
      </c>
      <c r="B341" s="1" t="s">
        <v>776</v>
      </c>
      <c r="C341" s="1" t="s">
        <v>777</v>
      </c>
      <c r="D341" s="1" t="s">
        <v>67</v>
      </c>
      <c r="E341" s="1" t="s">
        <v>119</v>
      </c>
      <c r="F341" s="1" t="s">
        <v>120</v>
      </c>
      <c r="G341" s="1" t="s">
        <v>723</v>
      </c>
      <c r="H341" s="3">
        <v>4.9756</v>
      </c>
      <c r="I341" s="4">
        <v>19</v>
      </c>
      <c r="J341" s="5">
        <v>16196.03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13610.11</v>
      </c>
      <c r="Q341" s="5">
        <v>2585.92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hidden="1" x14ac:dyDescent="0.45">
      <c r="A342" s="13" t="s">
        <v>723</v>
      </c>
      <c r="B342" s="1" t="s">
        <v>778</v>
      </c>
      <c r="C342" s="1" t="s">
        <v>779</v>
      </c>
      <c r="D342" s="1" t="s">
        <v>67</v>
      </c>
      <c r="E342" s="1" t="s">
        <v>119</v>
      </c>
      <c r="F342" s="1" t="s">
        <v>120</v>
      </c>
      <c r="G342" s="1" t="s">
        <v>723</v>
      </c>
      <c r="H342" s="3">
        <v>4.9756</v>
      </c>
      <c r="I342" s="4">
        <v>19</v>
      </c>
      <c r="J342" s="5">
        <v>32392.05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27220.21</v>
      </c>
      <c r="Q342" s="5">
        <v>5171.84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hidden="1" x14ac:dyDescent="0.45">
      <c r="A343" s="13" t="s">
        <v>723</v>
      </c>
      <c r="B343" s="1" t="s">
        <v>780</v>
      </c>
      <c r="C343" s="1" t="s">
        <v>781</v>
      </c>
      <c r="D343" s="1" t="s">
        <v>67</v>
      </c>
      <c r="E343" s="1" t="s">
        <v>115</v>
      </c>
      <c r="F343" s="1" t="s">
        <v>116</v>
      </c>
      <c r="G343" s="1" t="s">
        <v>723</v>
      </c>
      <c r="H343" s="3">
        <v>4.9756</v>
      </c>
      <c r="I343" s="4">
        <v>19</v>
      </c>
      <c r="J343" s="5">
        <v>8988.02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7552.96</v>
      </c>
      <c r="Q343" s="5">
        <v>1435.06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hidden="1" x14ac:dyDescent="0.45">
      <c r="A344" s="13" t="s">
        <v>723</v>
      </c>
      <c r="B344" s="1" t="s">
        <v>782</v>
      </c>
      <c r="C344" s="1" t="s">
        <v>783</v>
      </c>
      <c r="D344" s="1" t="s">
        <v>67</v>
      </c>
      <c r="E344" s="1" t="s">
        <v>111</v>
      </c>
      <c r="F344" s="1" t="s">
        <v>112</v>
      </c>
      <c r="G344" s="1" t="s">
        <v>723</v>
      </c>
      <c r="H344" s="3">
        <v>4.9756</v>
      </c>
      <c r="I344" s="4">
        <v>19</v>
      </c>
      <c r="J344" s="5">
        <v>37846.81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31804.04</v>
      </c>
      <c r="Q344" s="5">
        <v>6042.77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hidden="1" x14ac:dyDescent="0.45">
      <c r="A345" s="13" t="s">
        <v>723</v>
      </c>
      <c r="B345" s="1" t="s">
        <v>784</v>
      </c>
      <c r="C345" s="1" t="s">
        <v>785</v>
      </c>
      <c r="D345" s="1" t="s">
        <v>67</v>
      </c>
      <c r="E345" s="1" t="s">
        <v>115</v>
      </c>
      <c r="F345" s="1" t="s">
        <v>116</v>
      </c>
      <c r="G345" s="1" t="s">
        <v>723</v>
      </c>
      <c r="H345" s="3">
        <v>4.9756</v>
      </c>
      <c r="I345" s="4">
        <v>19</v>
      </c>
      <c r="J345" s="5">
        <v>99600.36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83697.8</v>
      </c>
      <c r="Q345" s="5">
        <v>15902.56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hidden="1" x14ac:dyDescent="0.45">
      <c r="A346" s="13" t="s">
        <v>723</v>
      </c>
      <c r="B346" s="1" t="s">
        <v>786</v>
      </c>
      <c r="C346" s="1" t="s">
        <v>787</v>
      </c>
      <c r="D346" s="1" t="s">
        <v>67</v>
      </c>
      <c r="E346" s="1" t="s">
        <v>115</v>
      </c>
      <c r="F346" s="1" t="s">
        <v>116</v>
      </c>
      <c r="G346" s="1" t="s">
        <v>723</v>
      </c>
      <c r="H346" s="3">
        <v>4.9756</v>
      </c>
      <c r="I346" s="4">
        <v>19</v>
      </c>
      <c r="J346" s="5">
        <v>2273.65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1910.63</v>
      </c>
      <c r="Q346" s="5">
        <v>363.02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hidden="1" x14ac:dyDescent="0.45">
      <c r="A347" s="13" t="s">
        <v>723</v>
      </c>
      <c r="B347" s="1" t="s">
        <v>788</v>
      </c>
      <c r="C347" s="1" t="s">
        <v>789</v>
      </c>
      <c r="D347" s="1" t="s">
        <v>67</v>
      </c>
      <c r="E347" s="1" t="s">
        <v>115</v>
      </c>
      <c r="F347" s="1" t="s">
        <v>116</v>
      </c>
      <c r="G347" s="1" t="s">
        <v>723</v>
      </c>
      <c r="H347" s="3">
        <v>4.9756</v>
      </c>
      <c r="I347" s="4">
        <v>19</v>
      </c>
      <c r="J347" s="5">
        <v>3789.41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3184.38</v>
      </c>
      <c r="Q347" s="5">
        <v>605.03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hidden="1" x14ac:dyDescent="0.45">
      <c r="A348" s="13" t="s">
        <v>723</v>
      </c>
      <c r="B348" s="1" t="s">
        <v>790</v>
      </c>
      <c r="C348" s="1" t="s">
        <v>791</v>
      </c>
      <c r="D348" s="1" t="s">
        <v>67</v>
      </c>
      <c r="E348" s="1" t="s">
        <v>115</v>
      </c>
      <c r="F348" s="1" t="s">
        <v>116</v>
      </c>
      <c r="G348" s="1" t="s">
        <v>723</v>
      </c>
      <c r="H348" s="3">
        <v>4.9756</v>
      </c>
      <c r="I348" s="4">
        <v>19</v>
      </c>
      <c r="J348" s="5">
        <v>152.75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128.37</v>
      </c>
      <c r="Q348" s="5">
        <v>24.38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hidden="1" x14ac:dyDescent="0.45">
      <c r="A349" s="13" t="s">
        <v>723</v>
      </c>
      <c r="B349" s="1" t="s">
        <v>792</v>
      </c>
      <c r="C349" s="1" t="s">
        <v>793</v>
      </c>
      <c r="D349" s="1" t="s">
        <v>32</v>
      </c>
      <c r="E349" s="1" t="s">
        <v>52</v>
      </c>
      <c r="F349" s="1" t="s">
        <v>53</v>
      </c>
      <c r="G349" s="1" t="s">
        <v>723</v>
      </c>
      <c r="H349" s="3">
        <v>0</v>
      </c>
      <c r="I349" s="4">
        <v>19</v>
      </c>
      <c r="J349" s="5">
        <v>12436.27</v>
      </c>
      <c r="K349" s="5">
        <v>10450.65</v>
      </c>
      <c r="L349" s="5">
        <v>1985.62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hidden="1" x14ac:dyDescent="0.45">
      <c r="A350" s="13" t="s">
        <v>723</v>
      </c>
      <c r="B350" s="1" t="s">
        <v>794</v>
      </c>
      <c r="C350" s="1" t="s">
        <v>795</v>
      </c>
      <c r="D350" s="1" t="s">
        <v>32</v>
      </c>
      <c r="E350" s="1" t="s">
        <v>47</v>
      </c>
      <c r="F350" s="1" t="s">
        <v>48</v>
      </c>
      <c r="G350" s="1" t="s">
        <v>723</v>
      </c>
      <c r="H350" s="3">
        <v>0</v>
      </c>
      <c r="I350" s="4">
        <v>19</v>
      </c>
      <c r="J350" s="5">
        <v>302.01</v>
      </c>
      <c r="K350" s="5">
        <v>253.79</v>
      </c>
      <c r="L350" s="5">
        <v>48.22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hidden="1" x14ac:dyDescent="0.45">
      <c r="A351" s="13" t="s">
        <v>723</v>
      </c>
      <c r="B351" s="1" t="s">
        <v>796</v>
      </c>
      <c r="C351" s="1" t="s">
        <v>797</v>
      </c>
      <c r="D351" s="1" t="s">
        <v>32</v>
      </c>
      <c r="E351" s="1" t="s">
        <v>47</v>
      </c>
      <c r="F351" s="1" t="s">
        <v>48</v>
      </c>
      <c r="G351" s="1" t="s">
        <v>723</v>
      </c>
      <c r="H351" s="3">
        <v>0</v>
      </c>
      <c r="I351" s="4">
        <v>19</v>
      </c>
      <c r="J351" s="5">
        <v>9357.0400000000009</v>
      </c>
      <c r="K351" s="5">
        <v>7863.06</v>
      </c>
      <c r="L351" s="5">
        <v>1493.98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hidden="1" x14ac:dyDescent="0.45">
      <c r="A352" s="13" t="s">
        <v>723</v>
      </c>
      <c r="B352" s="1" t="s">
        <v>798</v>
      </c>
      <c r="C352" s="1" t="s">
        <v>799</v>
      </c>
      <c r="D352" s="1" t="s">
        <v>32</v>
      </c>
      <c r="E352" s="1" t="s">
        <v>62</v>
      </c>
      <c r="F352" s="1" t="s">
        <v>63</v>
      </c>
      <c r="G352" s="1" t="s">
        <v>723</v>
      </c>
      <c r="H352" s="3">
        <v>0</v>
      </c>
      <c r="I352" s="4">
        <v>19</v>
      </c>
      <c r="J352" s="5">
        <v>9828.81</v>
      </c>
      <c r="K352" s="5">
        <v>8259.5</v>
      </c>
      <c r="L352" s="5">
        <v>1569.31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hidden="1" x14ac:dyDescent="0.45">
      <c r="A353" s="13" t="s">
        <v>723</v>
      </c>
      <c r="B353" s="1" t="s">
        <v>800</v>
      </c>
      <c r="C353" s="1" t="s">
        <v>801</v>
      </c>
      <c r="D353" s="1" t="s">
        <v>32</v>
      </c>
      <c r="E353" s="1" t="s">
        <v>47</v>
      </c>
      <c r="F353" s="1" t="s">
        <v>48</v>
      </c>
      <c r="G353" s="1" t="s">
        <v>723</v>
      </c>
      <c r="H353" s="3">
        <v>0</v>
      </c>
      <c r="I353" s="4">
        <v>19</v>
      </c>
      <c r="J353" s="5">
        <v>2238.7199999999998</v>
      </c>
      <c r="K353" s="5">
        <v>1881.28</v>
      </c>
      <c r="L353" s="5">
        <v>357.44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hidden="1" x14ac:dyDescent="0.45">
      <c r="A354" s="13" t="s">
        <v>723</v>
      </c>
      <c r="B354" s="1" t="s">
        <v>802</v>
      </c>
      <c r="C354" s="1" t="s">
        <v>803</v>
      </c>
      <c r="D354" s="1" t="s">
        <v>32</v>
      </c>
      <c r="E354" s="1" t="s">
        <v>62</v>
      </c>
      <c r="F354" s="1" t="s">
        <v>63</v>
      </c>
      <c r="G354" s="1" t="s">
        <v>723</v>
      </c>
      <c r="H354" s="3">
        <v>0</v>
      </c>
      <c r="I354" s="4">
        <v>19</v>
      </c>
      <c r="J354" s="5">
        <v>8881.4500000000007</v>
      </c>
      <c r="K354" s="5">
        <v>7463.4</v>
      </c>
      <c r="L354" s="5">
        <v>1418.05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hidden="1" x14ac:dyDescent="0.45">
      <c r="A355" s="13" t="s">
        <v>723</v>
      </c>
      <c r="B355" s="1" t="s">
        <v>804</v>
      </c>
      <c r="C355" s="1" t="s">
        <v>805</v>
      </c>
      <c r="D355" s="1" t="s">
        <v>67</v>
      </c>
      <c r="E355" s="1" t="s">
        <v>806</v>
      </c>
      <c r="F355" s="1" t="s">
        <v>807</v>
      </c>
      <c r="G355" s="1" t="s">
        <v>723</v>
      </c>
      <c r="H355" s="3">
        <v>4.9756</v>
      </c>
      <c r="I355" s="4">
        <v>19</v>
      </c>
      <c r="J355" s="5">
        <v>93083.48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78221.41</v>
      </c>
      <c r="Q355" s="5">
        <v>14862.07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hidden="1" x14ac:dyDescent="0.45">
      <c r="A356" s="13" t="s">
        <v>723</v>
      </c>
      <c r="B356" s="1" t="s">
        <v>808</v>
      </c>
      <c r="C356" s="1" t="s">
        <v>809</v>
      </c>
      <c r="D356" s="1" t="s">
        <v>307</v>
      </c>
      <c r="E356" s="1" t="s">
        <v>308</v>
      </c>
      <c r="F356" s="1" t="s">
        <v>309</v>
      </c>
      <c r="G356" s="1" t="s">
        <v>723</v>
      </c>
      <c r="H356" s="3">
        <v>4.9753999999999996</v>
      </c>
      <c r="I356" s="4">
        <v>0</v>
      </c>
      <c r="J356" s="5">
        <v>112219.15</v>
      </c>
      <c r="K356" s="5">
        <v>0</v>
      </c>
      <c r="L356" s="5">
        <v>0</v>
      </c>
      <c r="M356" s="5">
        <v>0</v>
      </c>
      <c r="N356" s="5">
        <v>0</v>
      </c>
      <c r="O356" s="5">
        <v>112219.15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hidden="1" x14ac:dyDescent="0.45">
      <c r="A357" s="13" t="s">
        <v>723</v>
      </c>
      <c r="B357" s="1" t="s">
        <v>810</v>
      </c>
      <c r="C357" s="1" t="s">
        <v>811</v>
      </c>
      <c r="D357" s="1" t="s">
        <v>72</v>
      </c>
      <c r="E357" s="1" t="s">
        <v>73</v>
      </c>
      <c r="F357" s="1" t="s">
        <v>74</v>
      </c>
      <c r="G357" s="1" t="s">
        <v>723</v>
      </c>
      <c r="H357" s="3">
        <v>4.9756</v>
      </c>
      <c r="I357" s="4">
        <v>0</v>
      </c>
      <c r="J357" s="5">
        <v>441.83</v>
      </c>
      <c r="K357" s="5">
        <v>0</v>
      </c>
      <c r="L357" s="5">
        <v>0</v>
      </c>
      <c r="M357" s="5">
        <v>0</v>
      </c>
      <c r="N357" s="5">
        <v>0</v>
      </c>
      <c r="O357" s="5">
        <v>441.83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hidden="1" x14ac:dyDescent="0.45">
      <c r="A358" s="13" t="s">
        <v>723</v>
      </c>
      <c r="B358" s="1" t="s">
        <v>812</v>
      </c>
      <c r="C358" s="1" t="s">
        <v>813</v>
      </c>
      <c r="D358" s="1" t="s">
        <v>72</v>
      </c>
      <c r="E358" s="1" t="s">
        <v>73</v>
      </c>
      <c r="F358" s="1" t="s">
        <v>74</v>
      </c>
      <c r="G358" s="1" t="s">
        <v>723</v>
      </c>
      <c r="H358" s="3">
        <v>4.9756</v>
      </c>
      <c r="I358" s="4">
        <v>0</v>
      </c>
      <c r="J358" s="5">
        <v>220.92</v>
      </c>
      <c r="K358" s="5">
        <v>0</v>
      </c>
      <c r="L358" s="5">
        <v>0</v>
      </c>
      <c r="M358" s="5">
        <v>0</v>
      </c>
      <c r="N358" s="5">
        <v>0</v>
      </c>
      <c r="O358" s="5">
        <v>220.92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hidden="1" x14ac:dyDescent="0.45">
      <c r="A359" s="13" t="s">
        <v>723</v>
      </c>
      <c r="B359" s="1" t="s">
        <v>814</v>
      </c>
      <c r="C359" s="1" t="s">
        <v>815</v>
      </c>
      <c r="D359" s="1" t="s">
        <v>72</v>
      </c>
      <c r="E359" s="1" t="s">
        <v>73</v>
      </c>
      <c r="F359" s="1" t="s">
        <v>74</v>
      </c>
      <c r="G359" s="1" t="s">
        <v>723</v>
      </c>
      <c r="H359" s="3">
        <v>4.9756</v>
      </c>
      <c r="I359" s="4">
        <v>0</v>
      </c>
      <c r="J359" s="5">
        <v>552.29</v>
      </c>
      <c r="K359" s="5">
        <v>0</v>
      </c>
      <c r="L359" s="5">
        <v>0</v>
      </c>
      <c r="M359" s="5">
        <v>0</v>
      </c>
      <c r="N359" s="5">
        <v>0</v>
      </c>
      <c r="O359" s="5">
        <v>552.29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hidden="1" x14ac:dyDescent="0.45">
      <c r="A360" s="13" t="s">
        <v>723</v>
      </c>
      <c r="B360" s="1" t="s">
        <v>816</v>
      </c>
      <c r="C360" s="1" t="s">
        <v>817</v>
      </c>
      <c r="D360" s="1" t="s">
        <v>72</v>
      </c>
      <c r="E360" s="1" t="s">
        <v>73</v>
      </c>
      <c r="F360" s="1" t="s">
        <v>74</v>
      </c>
      <c r="G360" s="1" t="s">
        <v>723</v>
      </c>
      <c r="H360" s="3">
        <v>4.9756</v>
      </c>
      <c r="I360" s="4">
        <v>0</v>
      </c>
      <c r="J360" s="5">
        <v>441.83</v>
      </c>
      <c r="K360" s="5">
        <v>0</v>
      </c>
      <c r="L360" s="5">
        <v>0</v>
      </c>
      <c r="M360" s="5">
        <v>0</v>
      </c>
      <c r="N360" s="5">
        <v>0</v>
      </c>
      <c r="O360" s="5">
        <v>441.83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hidden="1" x14ac:dyDescent="0.45">
      <c r="A361" s="13" t="s">
        <v>723</v>
      </c>
      <c r="B361" s="1" t="s">
        <v>818</v>
      </c>
      <c r="C361" s="1" t="s">
        <v>819</v>
      </c>
      <c r="D361" s="1" t="s">
        <v>67</v>
      </c>
      <c r="E361" s="1" t="s">
        <v>820</v>
      </c>
      <c r="F361" s="1" t="s">
        <v>821</v>
      </c>
      <c r="G361" s="1" t="s">
        <v>723</v>
      </c>
      <c r="H361" s="3">
        <v>4.9756</v>
      </c>
      <c r="I361" s="4">
        <v>19</v>
      </c>
      <c r="J361" s="5">
        <v>16785.939999999999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14105.83</v>
      </c>
      <c r="Q361" s="5">
        <v>2680.11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hidden="1" x14ac:dyDescent="0.45">
      <c r="A362" s="13" t="s">
        <v>723</v>
      </c>
      <c r="B362" s="1" t="s">
        <v>822</v>
      </c>
      <c r="C362" s="1" t="s">
        <v>823</v>
      </c>
      <c r="D362" s="1" t="s">
        <v>32</v>
      </c>
      <c r="E362" s="1" t="s">
        <v>824</v>
      </c>
      <c r="F362" s="1" t="s">
        <v>825</v>
      </c>
      <c r="G362" s="1" t="s">
        <v>723</v>
      </c>
      <c r="H362" s="3">
        <v>0</v>
      </c>
      <c r="I362" s="4">
        <v>19</v>
      </c>
      <c r="J362" s="5">
        <v>19</v>
      </c>
      <c r="K362" s="5">
        <v>15.97</v>
      </c>
      <c r="L362" s="5">
        <v>3.03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hidden="1" x14ac:dyDescent="0.45">
      <c r="A363" s="13" t="s">
        <v>826</v>
      </c>
      <c r="B363" s="1" t="s">
        <v>827</v>
      </c>
      <c r="C363" s="1" t="s">
        <v>828</v>
      </c>
      <c r="D363" s="1" t="s">
        <v>32</v>
      </c>
      <c r="E363" s="1" t="s">
        <v>335</v>
      </c>
      <c r="F363" s="1" t="s">
        <v>336</v>
      </c>
      <c r="G363" s="1" t="s">
        <v>826</v>
      </c>
      <c r="H363" s="3">
        <v>1</v>
      </c>
      <c r="I363" s="4">
        <v>19</v>
      </c>
      <c r="J363" s="5">
        <v>177529.92</v>
      </c>
      <c r="K363" s="5">
        <v>149184.81</v>
      </c>
      <c r="L363" s="5">
        <v>28345.11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hidden="1" x14ac:dyDescent="0.45">
      <c r="A364" s="13" t="s">
        <v>826</v>
      </c>
      <c r="B364" s="1" t="s">
        <v>829</v>
      </c>
      <c r="C364" s="1" t="s">
        <v>830</v>
      </c>
      <c r="D364" s="1" t="s">
        <v>32</v>
      </c>
      <c r="E364" s="1" t="s">
        <v>831</v>
      </c>
      <c r="F364" s="1" t="s">
        <v>832</v>
      </c>
      <c r="G364" s="1" t="s">
        <v>826</v>
      </c>
      <c r="H364" s="3">
        <v>1</v>
      </c>
      <c r="I364" s="4">
        <v>19</v>
      </c>
      <c r="J364" s="5">
        <v>414.6</v>
      </c>
      <c r="K364" s="5">
        <v>348.4</v>
      </c>
      <c r="L364" s="5">
        <v>66.2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hidden="1" x14ac:dyDescent="0.45">
      <c r="A365" s="13" t="s">
        <v>826</v>
      </c>
      <c r="B365" s="1" t="s">
        <v>833</v>
      </c>
      <c r="C365" s="1" t="s">
        <v>834</v>
      </c>
      <c r="D365" s="1" t="s">
        <v>67</v>
      </c>
      <c r="E365" s="1" t="s">
        <v>128</v>
      </c>
      <c r="F365" s="1" t="s">
        <v>129</v>
      </c>
      <c r="G365" s="1" t="s">
        <v>826</v>
      </c>
      <c r="H365" s="3">
        <v>4.9764999999999997</v>
      </c>
      <c r="I365" s="4">
        <v>19</v>
      </c>
      <c r="J365" s="5">
        <v>82307.289999999994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69165.8</v>
      </c>
      <c r="Q365" s="5">
        <v>13141.49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hidden="1" x14ac:dyDescent="0.45">
      <c r="A366" s="13" t="s">
        <v>826</v>
      </c>
      <c r="B366" s="1" t="s">
        <v>835</v>
      </c>
      <c r="C366" s="1" t="s">
        <v>836</v>
      </c>
      <c r="D366" s="1" t="s">
        <v>67</v>
      </c>
      <c r="E366" s="1" t="s">
        <v>128</v>
      </c>
      <c r="F366" s="1" t="s">
        <v>129</v>
      </c>
      <c r="G366" s="1" t="s">
        <v>826</v>
      </c>
      <c r="H366" s="3">
        <v>4.9764999999999997</v>
      </c>
      <c r="I366" s="4">
        <v>19</v>
      </c>
      <c r="J366" s="5">
        <v>16635.5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13979.39</v>
      </c>
      <c r="Q366" s="5">
        <v>2656.11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hidden="1" x14ac:dyDescent="0.45">
      <c r="A367" s="13" t="s">
        <v>826</v>
      </c>
      <c r="B367" s="1" t="s">
        <v>837</v>
      </c>
      <c r="C367" s="1" t="s">
        <v>838</v>
      </c>
      <c r="D367" s="1" t="s">
        <v>67</v>
      </c>
      <c r="E367" s="1" t="s">
        <v>115</v>
      </c>
      <c r="F367" s="1" t="s">
        <v>116</v>
      </c>
      <c r="G367" s="1" t="s">
        <v>826</v>
      </c>
      <c r="H367" s="3">
        <v>4.9764999999999997</v>
      </c>
      <c r="I367" s="4">
        <v>19</v>
      </c>
      <c r="J367" s="5">
        <v>6742.27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5665.75</v>
      </c>
      <c r="Q367" s="5">
        <v>1076.52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hidden="1" x14ac:dyDescent="0.45">
      <c r="A368" s="13" t="s">
        <v>826</v>
      </c>
      <c r="B368" s="1" t="s">
        <v>839</v>
      </c>
      <c r="C368" s="1" t="s">
        <v>840</v>
      </c>
      <c r="D368" s="1" t="s">
        <v>67</v>
      </c>
      <c r="E368" s="1" t="s">
        <v>128</v>
      </c>
      <c r="F368" s="1" t="s">
        <v>129</v>
      </c>
      <c r="G368" s="1" t="s">
        <v>826</v>
      </c>
      <c r="H368" s="3">
        <v>4.9764999999999997</v>
      </c>
      <c r="I368" s="4">
        <v>19</v>
      </c>
      <c r="J368" s="5">
        <v>4401.0200000000004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3698.34</v>
      </c>
      <c r="Q368" s="5">
        <v>702.68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hidden="1" x14ac:dyDescent="0.45">
      <c r="A369" s="13" t="s">
        <v>826</v>
      </c>
      <c r="B369" s="1" t="s">
        <v>841</v>
      </c>
      <c r="C369" s="1" t="s">
        <v>842</v>
      </c>
      <c r="D369" s="1" t="s">
        <v>67</v>
      </c>
      <c r="E369" s="1" t="s">
        <v>128</v>
      </c>
      <c r="F369" s="1" t="s">
        <v>129</v>
      </c>
      <c r="G369" s="1" t="s">
        <v>826</v>
      </c>
      <c r="H369" s="3">
        <v>4.9764999999999997</v>
      </c>
      <c r="I369" s="4">
        <v>19</v>
      </c>
      <c r="J369" s="5">
        <v>340955.8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286517.46999999997</v>
      </c>
      <c r="Q369" s="5">
        <v>54438.33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hidden="1" x14ac:dyDescent="0.45">
      <c r="A370" s="13" t="s">
        <v>826</v>
      </c>
      <c r="B370" s="1" t="s">
        <v>843</v>
      </c>
      <c r="C370" s="1" t="s">
        <v>844</v>
      </c>
      <c r="D370" s="1" t="s">
        <v>67</v>
      </c>
      <c r="E370" s="1" t="s">
        <v>128</v>
      </c>
      <c r="F370" s="1" t="s">
        <v>129</v>
      </c>
      <c r="G370" s="1" t="s">
        <v>826</v>
      </c>
      <c r="H370" s="3">
        <v>4.9764999999999997</v>
      </c>
      <c r="I370" s="4">
        <v>19</v>
      </c>
      <c r="J370" s="5">
        <v>260501.64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218908.95</v>
      </c>
      <c r="Q370" s="5">
        <v>41592.69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hidden="1" x14ac:dyDescent="0.45">
      <c r="A371" s="13" t="s">
        <v>826</v>
      </c>
      <c r="B371" s="1" t="s">
        <v>845</v>
      </c>
      <c r="C371" s="1" t="s">
        <v>846</v>
      </c>
      <c r="D371" s="1" t="s">
        <v>67</v>
      </c>
      <c r="E371" s="1" t="s">
        <v>128</v>
      </c>
      <c r="F371" s="1" t="s">
        <v>129</v>
      </c>
      <c r="G371" s="1" t="s">
        <v>826</v>
      </c>
      <c r="H371" s="3">
        <v>4.9764999999999997</v>
      </c>
      <c r="I371" s="4">
        <v>19</v>
      </c>
      <c r="J371" s="5">
        <v>85243.03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71632.800000000003</v>
      </c>
      <c r="Q371" s="5">
        <v>13610.23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hidden="1" x14ac:dyDescent="0.45">
      <c r="A372" s="13" t="s">
        <v>826</v>
      </c>
      <c r="B372" s="1" t="s">
        <v>847</v>
      </c>
      <c r="C372" s="1" t="s">
        <v>848</v>
      </c>
      <c r="D372" s="1" t="s">
        <v>32</v>
      </c>
      <c r="E372" s="1" t="s">
        <v>536</v>
      </c>
      <c r="F372" s="1" t="s">
        <v>537</v>
      </c>
      <c r="G372" s="1" t="s">
        <v>826</v>
      </c>
      <c r="H372" s="3">
        <v>1</v>
      </c>
      <c r="I372" s="4">
        <v>19</v>
      </c>
      <c r="J372" s="5">
        <v>5912.74</v>
      </c>
      <c r="K372" s="5">
        <v>4968.6899999999996</v>
      </c>
      <c r="L372" s="5">
        <v>944.05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hidden="1" x14ac:dyDescent="0.45">
      <c r="A373" s="13" t="s">
        <v>826</v>
      </c>
      <c r="B373" s="1" t="s">
        <v>849</v>
      </c>
      <c r="C373" s="1" t="s">
        <v>850</v>
      </c>
      <c r="D373" s="1" t="s">
        <v>32</v>
      </c>
      <c r="E373" s="1" t="s">
        <v>536</v>
      </c>
      <c r="F373" s="1" t="s">
        <v>537</v>
      </c>
      <c r="G373" s="1" t="s">
        <v>826</v>
      </c>
      <c r="H373" s="3">
        <v>1</v>
      </c>
      <c r="I373" s="4">
        <v>19</v>
      </c>
      <c r="J373" s="5">
        <v>13975.56</v>
      </c>
      <c r="K373" s="5">
        <v>11744.17</v>
      </c>
      <c r="L373" s="5">
        <v>2231.39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hidden="1" x14ac:dyDescent="0.45">
      <c r="A374" s="13" t="s">
        <v>826</v>
      </c>
      <c r="B374" s="1" t="s">
        <v>851</v>
      </c>
      <c r="C374" s="1" t="s">
        <v>852</v>
      </c>
      <c r="D374" s="1" t="s">
        <v>67</v>
      </c>
      <c r="E374" s="1" t="s">
        <v>128</v>
      </c>
      <c r="F374" s="1" t="s">
        <v>129</v>
      </c>
      <c r="G374" s="1" t="s">
        <v>826</v>
      </c>
      <c r="H374" s="3">
        <v>4.9764999999999997</v>
      </c>
      <c r="I374" s="4">
        <v>19</v>
      </c>
      <c r="J374" s="5">
        <v>88439.58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74318.960000000006</v>
      </c>
      <c r="Q374" s="5">
        <v>14120.62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hidden="1" x14ac:dyDescent="0.45">
      <c r="A375" s="13" t="s">
        <v>826</v>
      </c>
      <c r="B375" s="1" t="s">
        <v>853</v>
      </c>
      <c r="C375" s="1" t="s">
        <v>854</v>
      </c>
      <c r="D375" s="1" t="s">
        <v>67</v>
      </c>
      <c r="E375" s="1" t="s">
        <v>128</v>
      </c>
      <c r="F375" s="1" t="s">
        <v>129</v>
      </c>
      <c r="G375" s="1" t="s">
        <v>826</v>
      </c>
      <c r="H375" s="3">
        <v>4.9764999999999997</v>
      </c>
      <c r="I375" s="4">
        <v>19</v>
      </c>
      <c r="J375" s="5">
        <v>73361.67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61648.480000000003</v>
      </c>
      <c r="Q375" s="5">
        <v>11713.19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hidden="1" x14ac:dyDescent="0.45">
      <c r="A376" s="13" t="s">
        <v>826</v>
      </c>
      <c r="B376" s="1" t="s">
        <v>855</v>
      </c>
      <c r="C376" s="1" t="s">
        <v>856</v>
      </c>
      <c r="D376" s="1" t="s">
        <v>67</v>
      </c>
      <c r="E376" s="1" t="s">
        <v>367</v>
      </c>
      <c r="F376" s="1" t="s">
        <v>368</v>
      </c>
      <c r="G376" s="1" t="s">
        <v>826</v>
      </c>
      <c r="H376" s="3">
        <v>4.9764999999999997</v>
      </c>
      <c r="I376" s="4">
        <v>19</v>
      </c>
      <c r="J376" s="5">
        <v>24801.48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20841.580000000002</v>
      </c>
      <c r="Q376" s="5">
        <v>3959.9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hidden="1" x14ac:dyDescent="0.45">
      <c r="A377" s="13" t="s">
        <v>826</v>
      </c>
      <c r="B377" s="13" t="s">
        <v>857</v>
      </c>
      <c r="C377" s="13" t="s">
        <v>858</v>
      </c>
      <c r="D377" s="1" t="s">
        <v>125</v>
      </c>
      <c r="E377" s="1" t="s">
        <v>119</v>
      </c>
      <c r="F377" s="1" t="s">
        <v>120</v>
      </c>
      <c r="G377" s="1" t="s">
        <v>826</v>
      </c>
      <c r="H377" s="3">
        <v>4.9764999999999997</v>
      </c>
      <c r="I377" s="4">
        <v>19</v>
      </c>
      <c r="J377" s="5">
        <v>61.31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51.51</v>
      </c>
      <c r="U377" s="5">
        <v>9.8000000000000007</v>
      </c>
      <c r="V377" s="5">
        <v>0</v>
      </c>
      <c r="W377" s="5">
        <v>0</v>
      </c>
      <c r="X377" s="5">
        <v>0</v>
      </c>
      <c r="Y377" s="5">
        <v>0</v>
      </c>
    </row>
    <row r="378" spans="1:25" hidden="1" x14ac:dyDescent="0.45">
      <c r="A378" s="13" t="s">
        <v>826</v>
      </c>
      <c r="B378" s="13" t="s">
        <v>857</v>
      </c>
      <c r="C378" s="13" t="s">
        <v>858</v>
      </c>
      <c r="D378" s="1" t="s">
        <v>67</v>
      </c>
      <c r="E378" s="1" t="s">
        <v>119</v>
      </c>
      <c r="F378" s="1" t="s">
        <v>120</v>
      </c>
      <c r="G378" s="1" t="s">
        <v>826</v>
      </c>
      <c r="H378" s="3">
        <v>4.9764999999999997</v>
      </c>
      <c r="I378" s="4">
        <v>19</v>
      </c>
      <c r="J378" s="5">
        <v>9806.89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8241.08</v>
      </c>
      <c r="Q378" s="5">
        <v>1565.81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hidden="1" x14ac:dyDescent="0.45">
      <c r="A379" s="13" t="s">
        <v>826</v>
      </c>
      <c r="B379" s="1" t="s">
        <v>859</v>
      </c>
      <c r="C379" s="1" t="s">
        <v>860</v>
      </c>
      <c r="D379" s="1" t="s">
        <v>67</v>
      </c>
      <c r="E379" s="1" t="s">
        <v>119</v>
      </c>
      <c r="F379" s="1" t="s">
        <v>120</v>
      </c>
      <c r="G379" s="1" t="s">
        <v>826</v>
      </c>
      <c r="H379" s="3">
        <v>4.9764999999999997</v>
      </c>
      <c r="I379" s="4">
        <v>19</v>
      </c>
      <c r="J379" s="5">
        <v>9700.2999999999993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8151.51</v>
      </c>
      <c r="Q379" s="5">
        <v>1548.79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hidden="1" x14ac:dyDescent="0.45">
      <c r="A380" s="13" t="s">
        <v>826</v>
      </c>
      <c r="B380" s="1" t="s">
        <v>861</v>
      </c>
      <c r="C380" s="1" t="s">
        <v>862</v>
      </c>
      <c r="D380" s="1" t="s">
        <v>67</v>
      </c>
      <c r="E380" s="1" t="s">
        <v>132</v>
      </c>
      <c r="F380" s="1" t="s">
        <v>133</v>
      </c>
      <c r="G380" s="1" t="s">
        <v>826</v>
      </c>
      <c r="H380" s="3">
        <v>4.9764999999999997</v>
      </c>
      <c r="I380" s="4">
        <v>19</v>
      </c>
      <c r="J380" s="5">
        <v>35815.480000000003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30097.03</v>
      </c>
      <c r="Q380" s="5">
        <v>5718.45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hidden="1" x14ac:dyDescent="0.45">
      <c r="A381" s="13" t="s">
        <v>826</v>
      </c>
      <c r="B381" s="1" t="s">
        <v>863</v>
      </c>
      <c r="C381" s="1" t="s">
        <v>864</v>
      </c>
      <c r="D381" s="1" t="s">
        <v>67</v>
      </c>
      <c r="E381" s="1" t="s">
        <v>132</v>
      </c>
      <c r="F381" s="1" t="s">
        <v>133</v>
      </c>
      <c r="G381" s="1" t="s">
        <v>826</v>
      </c>
      <c r="H381" s="3">
        <v>4.9764999999999997</v>
      </c>
      <c r="I381" s="4">
        <v>19</v>
      </c>
      <c r="J381" s="5">
        <v>86912.73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73035.91</v>
      </c>
      <c r="Q381" s="5">
        <v>13876.82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hidden="1" x14ac:dyDescent="0.45">
      <c r="A382" s="13" t="s">
        <v>826</v>
      </c>
      <c r="B382" s="1" t="s">
        <v>865</v>
      </c>
      <c r="C382" s="1" t="s">
        <v>866</v>
      </c>
      <c r="D382" s="1" t="s">
        <v>67</v>
      </c>
      <c r="E382" s="1" t="s">
        <v>132</v>
      </c>
      <c r="F382" s="1" t="s">
        <v>133</v>
      </c>
      <c r="G382" s="1" t="s">
        <v>826</v>
      </c>
      <c r="H382" s="3">
        <v>4.9764999999999997</v>
      </c>
      <c r="I382" s="4">
        <v>19</v>
      </c>
      <c r="J382" s="5">
        <v>7959.22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6688.42</v>
      </c>
      <c r="Q382" s="5">
        <v>1270.8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hidden="1" x14ac:dyDescent="0.45">
      <c r="A383" s="13" t="s">
        <v>826</v>
      </c>
      <c r="B383" s="1" t="s">
        <v>867</v>
      </c>
      <c r="C383" s="1" t="s">
        <v>868</v>
      </c>
      <c r="D383" s="1" t="s">
        <v>67</v>
      </c>
      <c r="E383" s="1" t="s">
        <v>132</v>
      </c>
      <c r="F383" s="1" t="s">
        <v>133</v>
      </c>
      <c r="G383" s="1" t="s">
        <v>826</v>
      </c>
      <c r="H383" s="3">
        <v>4.9764999999999997</v>
      </c>
      <c r="I383" s="4">
        <v>19</v>
      </c>
      <c r="J383" s="5">
        <v>5900.73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4958.58</v>
      </c>
      <c r="Q383" s="5">
        <v>942.15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hidden="1" x14ac:dyDescent="0.45">
      <c r="A384" s="13" t="s">
        <v>826</v>
      </c>
      <c r="B384" s="1" t="s">
        <v>869</v>
      </c>
      <c r="C384" s="1" t="s">
        <v>870</v>
      </c>
      <c r="D384" s="1" t="s">
        <v>67</v>
      </c>
      <c r="E384" s="1" t="s">
        <v>132</v>
      </c>
      <c r="F384" s="1" t="s">
        <v>133</v>
      </c>
      <c r="G384" s="1" t="s">
        <v>826</v>
      </c>
      <c r="H384" s="3">
        <v>4.9764999999999997</v>
      </c>
      <c r="I384" s="4">
        <v>19</v>
      </c>
      <c r="J384" s="5">
        <v>2934.74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2466.15</v>
      </c>
      <c r="Q384" s="5">
        <v>468.59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hidden="1" x14ac:dyDescent="0.45">
      <c r="A385" s="13" t="s">
        <v>826</v>
      </c>
      <c r="B385" s="1" t="s">
        <v>871</v>
      </c>
      <c r="C385" s="1" t="s">
        <v>872</v>
      </c>
      <c r="D385" s="1" t="s">
        <v>67</v>
      </c>
      <c r="E385" s="1" t="s">
        <v>132</v>
      </c>
      <c r="F385" s="1" t="s">
        <v>133</v>
      </c>
      <c r="G385" s="1" t="s">
        <v>826</v>
      </c>
      <c r="H385" s="3">
        <v>4.9764999999999997</v>
      </c>
      <c r="I385" s="4">
        <v>19</v>
      </c>
      <c r="J385" s="5">
        <v>61150.92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51387.33</v>
      </c>
      <c r="Q385" s="5">
        <v>9763.59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hidden="1" x14ac:dyDescent="0.45">
      <c r="A386" s="13" t="s">
        <v>826</v>
      </c>
      <c r="B386" s="1" t="s">
        <v>873</v>
      </c>
      <c r="C386" s="1" t="s">
        <v>874</v>
      </c>
      <c r="D386" s="1" t="s">
        <v>67</v>
      </c>
      <c r="E386" s="1" t="s">
        <v>132</v>
      </c>
      <c r="F386" s="1" t="s">
        <v>133</v>
      </c>
      <c r="G386" s="1" t="s">
        <v>826</v>
      </c>
      <c r="H386" s="3">
        <v>4.9764999999999997</v>
      </c>
      <c r="I386" s="4">
        <v>19</v>
      </c>
      <c r="J386" s="5">
        <v>13072.32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10985.13</v>
      </c>
      <c r="Q386" s="5">
        <v>2087.19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hidden="1" x14ac:dyDescent="0.45">
      <c r="A387" s="13" t="s">
        <v>826</v>
      </c>
      <c r="B387" s="1" t="s">
        <v>875</v>
      </c>
      <c r="C387" s="1" t="s">
        <v>876</v>
      </c>
      <c r="D387" s="1" t="s">
        <v>67</v>
      </c>
      <c r="E387" s="1" t="s">
        <v>132</v>
      </c>
      <c r="F387" s="1" t="s">
        <v>133</v>
      </c>
      <c r="G387" s="1" t="s">
        <v>826</v>
      </c>
      <c r="H387" s="3">
        <v>4.9764999999999997</v>
      </c>
      <c r="I387" s="4">
        <v>19</v>
      </c>
      <c r="J387" s="5">
        <v>6954.86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5844.4</v>
      </c>
      <c r="Q387" s="5">
        <v>1110.46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hidden="1" x14ac:dyDescent="0.45">
      <c r="A388" s="13" t="s">
        <v>826</v>
      </c>
      <c r="B388" s="1" t="s">
        <v>877</v>
      </c>
      <c r="C388" s="1" t="s">
        <v>878</v>
      </c>
      <c r="D388" s="1" t="s">
        <v>67</v>
      </c>
      <c r="E388" s="1" t="s">
        <v>132</v>
      </c>
      <c r="F388" s="1" t="s">
        <v>133</v>
      </c>
      <c r="G388" s="1" t="s">
        <v>826</v>
      </c>
      <c r="H388" s="3">
        <v>4.9764999999999997</v>
      </c>
      <c r="I388" s="4">
        <v>19</v>
      </c>
      <c r="J388" s="5">
        <v>20061.46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16858.39</v>
      </c>
      <c r="Q388" s="5">
        <v>3203.07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hidden="1" x14ac:dyDescent="0.45">
      <c r="A389" s="13" t="s">
        <v>826</v>
      </c>
      <c r="B389" s="1" t="s">
        <v>879</v>
      </c>
      <c r="C389" s="1" t="s">
        <v>880</v>
      </c>
      <c r="D389" s="1" t="s">
        <v>67</v>
      </c>
      <c r="E389" s="1" t="s">
        <v>132</v>
      </c>
      <c r="F389" s="1" t="s">
        <v>133</v>
      </c>
      <c r="G389" s="1" t="s">
        <v>826</v>
      </c>
      <c r="H389" s="3">
        <v>4.9764999999999997</v>
      </c>
      <c r="I389" s="4">
        <v>19</v>
      </c>
      <c r="J389" s="5">
        <v>22574.799999999999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18970.419999999998</v>
      </c>
      <c r="Q389" s="5">
        <v>3604.38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hidden="1" x14ac:dyDescent="0.45">
      <c r="A390" s="13" t="s">
        <v>826</v>
      </c>
      <c r="B390" s="1" t="s">
        <v>881</v>
      </c>
      <c r="C390" s="1" t="s">
        <v>882</v>
      </c>
      <c r="D390" s="1" t="s">
        <v>67</v>
      </c>
      <c r="E390" s="1" t="s">
        <v>132</v>
      </c>
      <c r="F390" s="1" t="s">
        <v>133</v>
      </c>
      <c r="G390" s="1" t="s">
        <v>826</v>
      </c>
      <c r="H390" s="3">
        <v>4.9764999999999997</v>
      </c>
      <c r="I390" s="4">
        <v>19</v>
      </c>
      <c r="J390" s="5">
        <v>37657.019999999997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31644.560000000001</v>
      </c>
      <c r="Q390" s="5">
        <v>6012.46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hidden="1" x14ac:dyDescent="0.45">
      <c r="A391" s="13" t="s">
        <v>826</v>
      </c>
      <c r="B391" s="1" t="s">
        <v>883</v>
      </c>
      <c r="C391" s="1" t="s">
        <v>884</v>
      </c>
      <c r="D391" s="1" t="s">
        <v>67</v>
      </c>
      <c r="E391" s="1" t="s">
        <v>132</v>
      </c>
      <c r="F391" s="1" t="s">
        <v>133</v>
      </c>
      <c r="G391" s="1" t="s">
        <v>826</v>
      </c>
      <c r="H391" s="3">
        <v>4.9764999999999997</v>
      </c>
      <c r="I391" s="4">
        <v>19</v>
      </c>
      <c r="J391" s="5">
        <v>27981.62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23513.97</v>
      </c>
      <c r="Q391" s="5">
        <v>4467.6499999999996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hidden="1" x14ac:dyDescent="0.45">
      <c r="A392" s="13" t="s">
        <v>826</v>
      </c>
      <c r="B392" s="1" t="s">
        <v>885</v>
      </c>
      <c r="C392" s="1" t="s">
        <v>886</v>
      </c>
      <c r="D392" s="1" t="s">
        <v>67</v>
      </c>
      <c r="E392" s="1" t="s">
        <v>132</v>
      </c>
      <c r="F392" s="1" t="s">
        <v>133</v>
      </c>
      <c r="G392" s="1" t="s">
        <v>826</v>
      </c>
      <c r="H392" s="3">
        <v>4.9764999999999997</v>
      </c>
      <c r="I392" s="4">
        <v>19</v>
      </c>
      <c r="J392" s="5">
        <v>23451.26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19706.939999999999</v>
      </c>
      <c r="Q392" s="5">
        <v>3744.32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hidden="1" x14ac:dyDescent="0.45">
      <c r="A393" s="13" t="s">
        <v>826</v>
      </c>
      <c r="B393" s="1" t="s">
        <v>887</v>
      </c>
      <c r="C393" s="1" t="s">
        <v>888</v>
      </c>
      <c r="D393" s="1" t="s">
        <v>67</v>
      </c>
      <c r="E393" s="1" t="s">
        <v>132</v>
      </c>
      <c r="F393" s="1" t="s">
        <v>133</v>
      </c>
      <c r="G393" s="1" t="s">
        <v>826</v>
      </c>
      <c r="H393" s="3">
        <v>4.9764999999999997</v>
      </c>
      <c r="I393" s="4">
        <v>19</v>
      </c>
      <c r="J393" s="5">
        <v>5969.41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5016.3100000000004</v>
      </c>
      <c r="Q393" s="5">
        <v>953.1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hidden="1" x14ac:dyDescent="0.45">
      <c r="A394" s="13" t="s">
        <v>826</v>
      </c>
      <c r="B394" s="1" t="s">
        <v>889</v>
      </c>
      <c r="C394" s="1" t="s">
        <v>890</v>
      </c>
      <c r="D394" s="1" t="s">
        <v>67</v>
      </c>
      <c r="E394" s="1" t="s">
        <v>132</v>
      </c>
      <c r="F394" s="1" t="s">
        <v>133</v>
      </c>
      <c r="G394" s="1" t="s">
        <v>826</v>
      </c>
      <c r="H394" s="3">
        <v>4.9764999999999997</v>
      </c>
      <c r="I394" s="4">
        <v>19</v>
      </c>
      <c r="J394" s="5">
        <v>230.97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194.09</v>
      </c>
      <c r="Q394" s="5">
        <v>36.880000000000003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hidden="1" x14ac:dyDescent="0.45">
      <c r="A395" s="13" t="s">
        <v>826</v>
      </c>
      <c r="B395" s="1" t="s">
        <v>891</v>
      </c>
      <c r="C395" s="1" t="s">
        <v>892</v>
      </c>
      <c r="D395" s="1" t="s">
        <v>67</v>
      </c>
      <c r="E395" s="1" t="s">
        <v>132</v>
      </c>
      <c r="F395" s="1" t="s">
        <v>133</v>
      </c>
      <c r="G395" s="1" t="s">
        <v>826</v>
      </c>
      <c r="H395" s="3">
        <v>4.9764999999999997</v>
      </c>
      <c r="I395" s="4">
        <v>19</v>
      </c>
      <c r="J395" s="5">
        <v>1480.5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1244.1199999999999</v>
      </c>
      <c r="Q395" s="5">
        <v>236.38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hidden="1" x14ac:dyDescent="0.45">
      <c r="A396" s="13" t="s">
        <v>826</v>
      </c>
      <c r="B396" s="1" t="s">
        <v>893</v>
      </c>
      <c r="C396" s="1" t="s">
        <v>894</v>
      </c>
      <c r="D396" s="1" t="s">
        <v>67</v>
      </c>
      <c r="E396" s="1" t="s">
        <v>132</v>
      </c>
      <c r="F396" s="1" t="s">
        <v>133</v>
      </c>
      <c r="G396" s="1" t="s">
        <v>826</v>
      </c>
      <c r="H396" s="3">
        <v>4.9764999999999997</v>
      </c>
      <c r="I396" s="4">
        <v>19</v>
      </c>
      <c r="J396" s="5">
        <v>2937.33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2468.34</v>
      </c>
      <c r="Q396" s="5">
        <v>468.99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hidden="1" x14ac:dyDescent="0.45">
      <c r="A397" s="13" t="s">
        <v>826</v>
      </c>
      <c r="B397" s="1" t="s">
        <v>895</v>
      </c>
      <c r="C397" s="1" t="s">
        <v>896</v>
      </c>
      <c r="D397" s="1" t="s">
        <v>67</v>
      </c>
      <c r="E397" s="1" t="s">
        <v>132</v>
      </c>
      <c r="F397" s="1" t="s">
        <v>133</v>
      </c>
      <c r="G397" s="1" t="s">
        <v>826</v>
      </c>
      <c r="H397" s="3">
        <v>4.9764999999999997</v>
      </c>
      <c r="I397" s="4">
        <v>19</v>
      </c>
      <c r="J397" s="5">
        <v>1148.8699999999999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965.44</v>
      </c>
      <c r="Q397" s="5">
        <v>183.43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hidden="1" x14ac:dyDescent="0.45">
      <c r="A398" s="13" t="s">
        <v>826</v>
      </c>
      <c r="B398" s="1" t="s">
        <v>897</v>
      </c>
      <c r="C398" s="1" t="s">
        <v>898</v>
      </c>
      <c r="D398" s="1" t="s">
        <v>67</v>
      </c>
      <c r="E398" s="1" t="s">
        <v>132</v>
      </c>
      <c r="F398" s="1" t="s">
        <v>133</v>
      </c>
      <c r="G398" s="1" t="s">
        <v>826</v>
      </c>
      <c r="H398" s="3">
        <v>4.9764999999999997</v>
      </c>
      <c r="I398" s="4">
        <v>19</v>
      </c>
      <c r="J398" s="5">
        <v>1687.78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1418.3</v>
      </c>
      <c r="Q398" s="5">
        <v>269.48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hidden="1" x14ac:dyDescent="0.45">
      <c r="A399" s="13" t="s">
        <v>826</v>
      </c>
      <c r="B399" s="1" t="s">
        <v>899</v>
      </c>
      <c r="C399" s="1" t="s">
        <v>900</v>
      </c>
      <c r="D399" s="1" t="s">
        <v>67</v>
      </c>
      <c r="E399" s="1" t="s">
        <v>132</v>
      </c>
      <c r="F399" s="1" t="s">
        <v>133</v>
      </c>
      <c r="G399" s="1" t="s">
        <v>826</v>
      </c>
      <c r="H399" s="3">
        <v>4.9764999999999997</v>
      </c>
      <c r="I399" s="4">
        <v>19</v>
      </c>
      <c r="J399" s="5">
        <v>2398.4299999999998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2015.49</v>
      </c>
      <c r="Q399" s="5">
        <v>382.94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hidden="1" x14ac:dyDescent="0.45">
      <c r="A400" s="13" t="s">
        <v>826</v>
      </c>
      <c r="B400" s="1" t="s">
        <v>901</v>
      </c>
      <c r="C400" s="1" t="s">
        <v>902</v>
      </c>
      <c r="D400" s="1" t="s">
        <v>67</v>
      </c>
      <c r="E400" s="1" t="s">
        <v>132</v>
      </c>
      <c r="F400" s="1" t="s">
        <v>133</v>
      </c>
      <c r="G400" s="1" t="s">
        <v>826</v>
      </c>
      <c r="H400" s="3">
        <v>4.9764999999999997</v>
      </c>
      <c r="I400" s="4">
        <v>19</v>
      </c>
      <c r="J400" s="5">
        <v>1095.58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920.66</v>
      </c>
      <c r="Q400" s="5">
        <v>174.92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hidden="1" x14ac:dyDescent="0.45">
      <c r="A401" s="13" t="s">
        <v>826</v>
      </c>
      <c r="B401" s="1" t="s">
        <v>903</v>
      </c>
      <c r="C401" s="1" t="s">
        <v>904</v>
      </c>
      <c r="D401" s="1" t="s">
        <v>67</v>
      </c>
      <c r="E401" s="1" t="s">
        <v>132</v>
      </c>
      <c r="F401" s="1" t="s">
        <v>133</v>
      </c>
      <c r="G401" s="1" t="s">
        <v>826</v>
      </c>
      <c r="H401" s="3">
        <v>4.9764999999999997</v>
      </c>
      <c r="I401" s="4">
        <v>19</v>
      </c>
      <c r="J401" s="5">
        <v>1954.28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1642.25</v>
      </c>
      <c r="Q401" s="5">
        <v>312.02999999999997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hidden="1" x14ac:dyDescent="0.45">
      <c r="A402" s="13" t="s">
        <v>826</v>
      </c>
      <c r="B402" s="1" t="s">
        <v>905</v>
      </c>
      <c r="C402" s="1" t="s">
        <v>906</v>
      </c>
      <c r="D402" s="1" t="s">
        <v>67</v>
      </c>
      <c r="E402" s="1" t="s">
        <v>132</v>
      </c>
      <c r="F402" s="1" t="s">
        <v>133</v>
      </c>
      <c r="G402" s="1" t="s">
        <v>826</v>
      </c>
      <c r="H402" s="3">
        <v>4.9764999999999997</v>
      </c>
      <c r="I402" s="4">
        <v>19</v>
      </c>
      <c r="J402" s="5">
        <v>1273.24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1069.95</v>
      </c>
      <c r="Q402" s="5">
        <v>203.29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hidden="1" x14ac:dyDescent="0.45">
      <c r="A403" s="13" t="s">
        <v>826</v>
      </c>
      <c r="B403" s="1" t="s">
        <v>907</v>
      </c>
      <c r="C403" s="1" t="s">
        <v>908</v>
      </c>
      <c r="D403" s="1" t="s">
        <v>67</v>
      </c>
      <c r="E403" s="1" t="s">
        <v>132</v>
      </c>
      <c r="F403" s="1" t="s">
        <v>133</v>
      </c>
      <c r="G403" s="1" t="s">
        <v>826</v>
      </c>
      <c r="H403" s="3">
        <v>4.9764999999999997</v>
      </c>
      <c r="I403" s="4">
        <v>19</v>
      </c>
      <c r="J403" s="5">
        <v>1134.0899999999999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953</v>
      </c>
      <c r="Q403" s="5">
        <v>181.09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hidden="1" x14ac:dyDescent="0.45">
      <c r="A404" s="13" t="s">
        <v>826</v>
      </c>
      <c r="B404" s="1" t="s">
        <v>909</v>
      </c>
      <c r="C404" s="1" t="s">
        <v>910</v>
      </c>
      <c r="D404" s="1" t="s">
        <v>67</v>
      </c>
      <c r="E404" s="1" t="s">
        <v>132</v>
      </c>
      <c r="F404" s="1" t="s">
        <v>133</v>
      </c>
      <c r="G404" s="1" t="s">
        <v>826</v>
      </c>
      <c r="H404" s="3">
        <v>4.9764999999999997</v>
      </c>
      <c r="I404" s="4">
        <v>19</v>
      </c>
      <c r="J404" s="5">
        <v>1359.14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1142.1099999999999</v>
      </c>
      <c r="Q404" s="5">
        <v>217.03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hidden="1" x14ac:dyDescent="0.45">
      <c r="A405" s="13" t="s">
        <v>826</v>
      </c>
      <c r="B405" s="1" t="s">
        <v>911</v>
      </c>
      <c r="C405" s="1" t="s">
        <v>912</v>
      </c>
      <c r="D405" s="1" t="s">
        <v>67</v>
      </c>
      <c r="E405" s="1" t="s">
        <v>132</v>
      </c>
      <c r="F405" s="1" t="s">
        <v>133</v>
      </c>
      <c r="G405" s="1" t="s">
        <v>826</v>
      </c>
      <c r="H405" s="3">
        <v>4.9764999999999997</v>
      </c>
      <c r="I405" s="4">
        <v>19</v>
      </c>
      <c r="J405" s="5">
        <v>1057.0999999999999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888.3</v>
      </c>
      <c r="Q405" s="5">
        <v>168.8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hidden="1" x14ac:dyDescent="0.45">
      <c r="A406" s="13" t="s">
        <v>826</v>
      </c>
      <c r="B406" s="1" t="s">
        <v>913</v>
      </c>
      <c r="C406" s="1" t="s">
        <v>914</v>
      </c>
      <c r="D406" s="1" t="s">
        <v>67</v>
      </c>
      <c r="E406" s="1" t="s">
        <v>132</v>
      </c>
      <c r="F406" s="1" t="s">
        <v>133</v>
      </c>
      <c r="G406" s="1" t="s">
        <v>826</v>
      </c>
      <c r="H406" s="3">
        <v>4.9764999999999997</v>
      </c>
      <c r="I406" s="4">
        <v>19</v>
      </c>
      <c r="J406" s="5">
        <v>1308.76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1099.8</v>
      </c>
      <c r="Q406" s="5">
        <v>208.96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hidden="1" x14ac:dyDescent="0.45">
      <c r="A407" s="13" t="s">
        <v>826</v>
      </c>
      <c r="B407" s="1" t="s">
        <v>915</v>
      </c>
      <c r="C407" s="1" t="s">
        <v>916</v>
      </c>
      <c r="D407" s="1" t="s">
        <v>67</v>
      </c>
      <c r="E407" s="1" t="s">
        <v>132</v>
      </c>
      <c r="F407" s="1" t="s">
        <v>133</v>
      </c>
      <c r="G407" s="1" t="s">
        <v>826</v>
      </c>
      <c r="H407" s="3">
        <v>4.9764999999999997</v>
      </c>
      <c r="I407" s="4">
        <v>19</v>
      </c>
      <c r="J407" s="5">
        <v>352.38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296.10000000000002</v>
      </c>
      <c r="Q407" s="5">
        <v>56.28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hidden="1" x14ac:dyDescent="0.45">
      <c r="A408" s="13" t="s">
        <v>826</v>
      </c>
      <c r="B408" s="1" t="s">
        <v>917</v>
      </c>
      <c r="C408" s="1" t="s">
        <v>918</v>
      </c>
      <c r="D408" s="1" t="s">
        <v>67</v>
      </c>
      <c r="E408" s="1" t="s">
        <v>132</v>
      </c>
      <c r="F408" s="1" t="s">
        <v>133</v>
      </c>
      <c r="G408" s="1" t="s">
        <v>826</v>
      </c>
      <c r="H408" s="3">
        <v>4.9764999999999997</v>
      </c>
      <c r="I408" s="4">
        <v>19</v>
      </c>
      <c r="J408" s="5">
        <v>3627.28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3048.11</v>
      </c>
      <c r="Q408" s="5">
        <v>579.16999999999996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hidden="1" x14ac:dyDescent="0.45">
      <c r="A409" s="13" t="s">
        <v>826</v>
      </c>
      <c r="B409" s="1" t="s">
        <v>919</v>
      </c>
      <c r="C409" s="1" t="s">
        <v>920</v>
      </c>
      <c r="D409" s="1" t="s">
        <v>67</v>
      </c>
      <c r="E409" s="1" t="s">
        <v>132</v>
      </c>
      <c r="F409" s="1" t="s">
        <v>133</v>
      </c>
      <c r="G409" s="1" t="s">
        <v>826</v>
      </c>
      <c r="H409" s="3">
        <v>4.9764999999999997</v>
      </c>
      <c r="I409" s="4">
        <v>19</v>
      </c>
      <c r="J409" s="5">
        <v>2830.74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2378.77</v>
      </c>
      <c r="Q409" s="5">
        <v>451.97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hidden="1" x14ac:dyDescent="0.45">
      <c r="A410" s="13" t="s">
        <v>826</v>
      </c>
      <c r="B410" s="1" t="s">
        <v>921</v>
      </c>
      <c r="C410" s="1" t="s">
        <v>922</v>
      </c>
      <c r="D410" s="1" t="s">
        <v>67</v>
      </c>
      <c r="E410" s="1" t="s">
        <v>132</v>
      </c>
      <c r="F410" s="1" t="s">
        <v>133</v>
      </c>
      <c r="G410" s="1" t="s">
        <v>826</v>
      </c>
      <c r="H410" s="3">
        <v>4.9764999999999997</v>
      </c>
      <c r="I410" s="4">
        <v>19</v>
      </c>
      <c r="J410" s="5">
        <v>3781.24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3177.49</v>
      </c>
      <c r="Q410" s="5">
        <v>603.75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hidden="1" x14ac:dyDescent="0.45">
      <c r="A411" s="13" t="s">
        <v>826</v>
      </c>
      <c r="B411" s="1" t="s">
        <v>923</v>
      </c>
      <c r="C411" s="1" t="s">
        <v>924</v>
      </c>
      <c r="D411" s="1" t="s">
        <v>67</v>
      </c>
      <c r="E411" s="1" t="s">
        <v>132</v>
      </c>
      <c r="F411" s="1" t="s">
        <v>133</v>
      </c>
      <c r="G411" s="1" t="s">
        <v>826</v>
      </c>
      <c r="H411" s="3">
        <v>4.9764999999999997</v>
      </c>
      <c r="I411" s="4">
        <v>19</v>
      </c>
      <c r="J411" s="5">
        <v>3553.22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2985.9</v>
      </c>
      <c r="Q411" s="5">
        <v>567.32000000000005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hidden="1" x14ac:dyDescent="0.45">
      <c r="A412" s="13" t="s">
        <v>826</v>
      </c>
      <c r="B412" s="1" t="s">
        <v>925</v>
      </c>
      <c r="C412" s="1" t="s">
        <v>926</v>
      </c>
      <c r="D412" s="1" t="s">
        <v>67</v>
      </c>
      <c r="E412" s="1" t="s">
        <v>132</v>
      </c>
      <c r="F412" s="1" t="s">
        <v>133</v>
      </c>
      <c r="G412" s="1" t="s">
        <v>826</v>
      </c>
      <c r="H412" s="3">
        <v>4.9764999999999997</v>
      </c>
      <c r="I412" s="4">
        <v>19</v>
      </c>
      <c r="J412" s="5">
        <v>3109.07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2612.66</v>
      </c>
      <c r="Q412" s="5">
        <v>496.41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hidden="1" x14ac:dyDescent="0.45">
      <c r="A413" s="13" t="s">
        <v>826</v>
      </c>
      <c r="B413" s="1" t="s">
        <v>927</v>
      </c>
      <c r="C413" s="1" t="s">
        <v>928</v>
      </c>
      <c r="D413" s="1" t="s">
        <v>67</v>
      </c>
      <c r="E413" s="1" t="s">
        <v>132</v>
      </c>
      <c r="F413" s="1" t="s">
        <v>133</v>
      </c>
      <c r="G413" s="1" t="s">
        <v>826</v>
      </c>
      <c r="H413" s="3">
        <v>4.9764999999999997</v>
      </c>
      <c r="I413" s="4">
        <v>19</v>
      </c>
      <c r="J413" s="5">
        <v>986.05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828.59</v>
      </c>
      <c r="Q413" s="5">
        <v>157.46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hidden="1" x14ac:dyDescent="0.45">
      <c r="A414" s="13" t="s">
        <v>826</v>
      </c>
      <c r="B414" s="1" t="s">
        <v>929</v>
      </c>
      <c r="C414" s="1" t="s">
        <v>930</v>
      </c>
      <c r="D414" s="1" t="s">
        <v>67</v>
      </c>
      <c r="E414" s="1" t="s">
        <v>132</v>
      </c>
      <c r="F414" s="1" t="s">
        <v>133</v>
      </c>
      <c r="G414" s="1" t="s">
        <v>826</v>
      </c>
      <c r="H414" s="3">
        <v>4.9764999999999997</v>
      </c>
      <c r="I414" s="4">
        <v>19</v>
      </c>
      <c r="J414" s="5">
        <v>1181.47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992.81</v>
      </c>
      <c r="Q414" s="5">
        <v>188.66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hidden="1" x14ac:dyDescent="0.45">
      <c r="A415" s="13" t="s">
        <v>826</v>
      </c>
      <c r="B415" s="1" t="s">
        <v>931</v>
      </c>
      <c r="C415" s="1" t="s">
        <v>932</v>
      </c>
      <c r="D415" s="1" t="s">
        <v>67</v>
      </c>
      <c r="E415" s="1" t="s">
        <v>132</v>
      </c>
      <c r="F415" s="1" t="s">
        <v>133</v>
      </c>
      <c r="G415" s="1" t="s">
        <v>826</v>
      </c>
      <c r="H415" s="3">
        <v>4.9764999999999997</v>
      </c>
      <c r="I415" s="4">
        <v>19</v>
      </c>
      <c r="J415" s="5">
        <v>5329.84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4478.8599999999997</v>
      </c>
      <c r="Q415" s="5">
        <v>850.98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hidden="1" x14ac:dyDescent="0.45">
      <c r="A416" s="13" t="s">
        <v>826</v>
      </c>
      <c r="B416" s="1" t="s">
        <v>933</v>
      </c>
      <c r="C416" s="1" t="s">
        <v>934</v>
      </c>
      <c r="D416" s="1" t="s">
        <v>67</v>
      </c>
      <c r="E416" s="1" t="s">
        <v>132</v>
      </c>
      <c r="F416" s="1" t="s">
        <v>133</v>
      </c>
      <c r="G416" s="1" t="s">
        <v>826</v>
      </c>
      <c r="H416" s="3">
        <v>4.9764999999999997</v>
      </c>
      <c r="I416" s="4">
        <v>19</v>
      </c>
      <c r="J416" s="5">
        <v>8379.68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7041.75</v>
      </c>
      <c r="Q416" s="5">
        <v>1337.93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hidden="1" x14ac:dyDescent="0.45">
      <c r="A417" s="13" t="s">
        <v>826</v>
      </c>
      <c r="B417" s="1" t="s">
        <v>935</v>
      </c>
      <c r="C417" s="1" t="s">
        <v>936</v>
      </c>
      <c r="D417" s="1" t="s">
        <v>67</v>
      </c>
      <c r="E417" s="1" t="s">
        <v>132</v>
      </c>
      <c r="F417" s="1" t="s">
        <v>133</v>
      </c>
      <c r="G417" s="1" t="s">
        <v>826</v>
      </c>
      <c r="H417" s="3">
        <v>4.9764999999999997</v>
      </c>
      <c r="I417" s="4">
        <v>19</v>
      </c>
      <c r="J417" s="5">
        <v>7325.56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6155.93</v>
      </c>
      <c r="Q417" s="5">
        <v>1169.6300000000001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hidden="1" x14ac:dyDescent="0.45">
      <c r="A418" s="13" t="s">
        <v>826</v>
      </c>
      <c r="B418" s="1" t="s">
        <v>937</v>
      </c>
      <c r="C418" s="1" t="s">
        <v>938</v>
      </c>
      <c r="D418" s="1" t="s">
        <v>67</v>
      </c>
      <c r="E418" s="1" t="s">
        <v>132</v>
      </c>
      <c r="F418" s="1" t="s">
        <v>133</v>
      </c>
      <c r="G418" s="1" t="s">
        <v>826</v>
      </c>
      <c r="H418" s="3">
        <v>4.9764999999999997</v>
      </c>
      <c r="I418" s="4">
        <v>19</v>
      </c>
      <c r="J418" s="5">
        <v>2738.96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2301.63</v>
      </c>
      <c r="Q418" s="5">
        <v>437.33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hidden="1" x14ac:dyDescent="0.45">
      <c r="A419" s="13" t="s">
        <v>826</v>
      </c>
      <c r="B419" s="1" t="s">
        <v>939</v>
      </c>
      <c r="C419" s="1" t="s">
        <v>940</v>
      </c>
      <c r="D419" s="1" t="s">
        <v>67</v>
      </c>
      <c r="E419" s="1" t="s">
        <v>132</v>
      </c>
      <c r="F419" s="1" t="s">
        <v>133</v>
      </c>
      <c r="G419" s="1" t="s">
        <v>826</v>
      </c>
      <c r="H419" s="3">
        <v>4.9764999999999997</v>
      </c>
      <c r="I419" s="4">
        <v>19</v>
      </c>
      <c r="J419" s="5">
        <v>4749.4799999999996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3991.16</v>
      </c>
      <c r="Q419" s="5">
        <v>758.32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hidden="1" x14ac:dyDescent="0.45">
      <c r="A420" s="13" t="s">
        <v>826</v>
      </c>
      <c r="B420" s="1" t="s">
        <v>941</v>
      </c>
      <c r="C420" s="1" t="s">
        <v>942</v>
      </c>
      <c r="D420" s="1" t="s">
        <v>67</v>
      </c>
      <c r="E420" s="1" t="s">
        <v>132</v>
      </c>
      <c r="F420" s="1" t="s">
        <v>133</v>
      </c>
      <c r="G420" s="1" t="s">
        <v>826</v>
      </c>
      <c r="H420" s="3">
        <v>4.9764999999999997</v>
      </c>
      <c r="I420" s="4">
        <v>19</v>
      </c>
      <c r="J420" s="5">
        <v>6070.08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5100.91</v>
      </c>
      <c r="Q420" s="5">
        <v>969.17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hidden="1" x14ac:dyDescent="0.45">
      <c r="A421" s="13" t="s">
        <v>826</v>
      </c>
      <c r="B421" s="1" t="s">
        <v>943</v>
      </c>
      <c r="C421" s="1" t="s">
        <v>944</v>
      </c>
      <c r="D421" s="1" t="s">
        <v>67</v>
      </c>
      <c r="E421" s="1" t="s">
        <v>132</v>
      </c>
      <c r="F421" s="1" t="s">
        <v>133</v>
      </c>
      <c r="G421" s="1" t="s">
        <v>826</v>
      </c>
      <c r="H421" s="3">
        <v>4.9764999999999997</v>
      </c>
      <c r="I421" s="4">
        <v>19</v>
      </c>
      <c r="J421" s="5">
        <v>287.24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241.36</v>
      </c>
      <c r="Q421" s="5">
        <v>45.88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hidden="1" x14ac:dyDescent="0.45">
      <c r="A422" s="13" t="s">
        <v>826</v>
      </c>
      <c r="B422" s="1" t="s">
        <v>945</v>
      </c>
      <c r="C422" s="1" t="s">
        <v>946</v>
      </c>
      <c r="D422" s="1" t="s">
        <v>67</v>
      </c>
      <c r="E422" s="1" t="s">
        <v>132</v>
      </c>
      <c r="F422" s="1" t="s">
        <v>133</v>
      </c>
      <c r="G422" s="1" t="s">
        <v>826</v>
      </c>
      <c r="H422" s="3">
        <v>4.9764999999999997</v>
      </c>
      <c r="I422" s="4">
        <v>19</v>
      </c>
      <c r="J422" s="5">
        <v>1985.07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1668.12</v>
      </c>
      <c r="Q422" s="5">
        <v>316.95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hidden="1" x14ac:dyDescent="0.45">
      <c r="A423" s="13" t="s">
        <v>826</v>
      </c>
      <c r="B423" s="1" t="s">
        <v>947</v>
      </c>
      <c r="C423" s="1" t="s">
        <v>948</v>
      </c>
      <c r="D423" s="1" t="s">
        <v>67</v>
      </c>
      <c r="E423" s="1" t="s">
        <v>132</v>
      </c>
      <c r="F423" s="1" t="s">
        <v>133</v>
      </c>
      <c r="G423" s="1" t="s">
        <v>826</v>
      </c>
      <c r="H423" s="3">
        <v>4.9764999999999997</v>
      </c>
      <c r="I423" s="4">
        <v>19</v>
      </c>
      <c r="J423" s="5">
        <v>8314.5400000000009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6987.01</v>
      </c>
      <c r="Q423" s="5">
        <v>1327.53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hidden="1" x14ac:dyDescent="0.45">
      <c r="A424" s="13" t="s">
        <v>826</v>
      </c>
      <c r="B424" s="1" t="s">
        <v>949</v>
      </c>
      <c r="C424" s="1" t="s">
        <v>950</v>
      </c>
      <c r="D424" s="1" t="s">
        <v>67</v>
      </c>
      <c r="E424" s="1" t="s">
        <v>132</v>
      </c>
      <c r="F424" s="1" t="s">
        <v>133</v>
      </c>
      <c r="G424" s="1" t="s">
        <v>826</v>
      </c>
      <c r="H424" s="3">
        <v>4.9764999999999997</v>
      </c>
      <c r="I424" s="4">
        <v>19</v>
      </c>
      <c r="J424" s="5">
        <v>16238.24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13645.58</v>
      </c>
      <c r="Q424" s="5">
        <v>2592.66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hidden="1" x14ac:dyDescent="0.45">
      <c r="A425" s="13" t="s">
        <v>826</v>
      </c>
      <c r="B425" s="1" t="s">
        <v>951</v>
      </c>
      <c r="C425" s="1" t="s">
        <v>952</v>
      </c>
      <c r="D425" s="1" t="s">
        <v>67</v>
      </c>
      <c r="E425" s="1" t="s">
        <v>132</v>
      </c>
      <c r="F425" s="1" t="s">
        <v>133</v>
      </c>
      <c r="G425" s="1" t="s">
        <v>826</v>
      </c>
      <c r="H425" s="3">
        <v>4.9764999999999997</v>
      </c>
      <c r="I425" s="4">
        <v>19</v>
      </c>
      <c r="J425" s="5">
        <v>319.8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268.74</v>
      </c>
      <c r="Q425" s="5">
        <v>51.06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hidden="1" x14ac:dyDescent="0.45">
      <c r="A426" s="13" t="s">
        <v>826</v>
      </c>
      <c r="B426" s="1" t="s">
        <v>953</v>
      </c>
      <c r="C426" s="1" t="s">
        <v>954</v>
      </c>
      <c r="D426" s="1" t="s">
        <v>67</v>
      </c>
      <c r="E426" s="1" t="s">
        <v>132</v>
      </c>
      <c r="F426" s="1" t="s">
        <v>133</v>
      </c>
      <c r="G426" s="1" t="s">
        <v>826</v>
      </c>
      <c r="H426" s="3">
        <v>4.9764999999999997</v>
      </c>
      <c r="I426" s="4">
        <v>19</v>
      </c>
      <c r="J426" s="5">
        <v>123016.79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103375.44</v>
      </c>
      <c r="Q426" s="5">
        <v>19641.349999999999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hidden="1" x14ac:dyDescent="0.45">
      <c r="A427" s="13" t="s">
        <v>826</v>
      </c>
      <c r="B427" s="1" t="s">
        <v>955</v>
      </c>
      <c r="C427" s="1" t="s">
        <v>956</v>
      </c>
      <c r="D427" s="1" t="s">
        <v>67</v>
      </c>
      <c r="E427" s="1" t="s">
        <v>132</v>
      </c>
      <c r="F427" s="1" t="s">
        <v>133</v>
      </c>
      <c r="G427" s="1" t="s">
        <v>826</v>
      </c>
      <c r="H427" s="3">
        <v>4.9764999999999997</v>
      </c>
      <c r="I427" s="4">
        <v>19</v>
      </c>
      <c r="J427" s="5">
        <v>4015.13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3374.06</v>
      </c>
      <c r="Q427" s="5">
        <v>641.07000000000005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hidden="1" x14ac:dyDescent="0.45">
      <c r="A428" s="13" t="s">
        <v>826</v>
      </c>
      <c r="B428" s="1" t="s">
        <v>957</v>
      </c>
      <c r="C428" s="1" t="s">
        <v>958</v>
      </c>
      <c r="D428" s="1" t="s">
        <v>67</v>
      </c>
      <c r="E428" s="1" t="s">
        <v>132</v>
      </c>
      <c r="F428" s="1" t="s">
        <v>133</v>
      </c>
      <c r="G428" s="1" t="s">
        <v>826</v>
      </c>
      <c r="H428" s="3">
        <v>4.9764999999999997</v>
      </c>
      <c r="I428" s="4">
        <v>19</v>
      </c>
      <c r="J428" s="5">
        <v>33951.03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28530.28</v>
      </c>
      <c r="Q428" s="5">
        <v>5420.75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hidden="1" x14ac:dyDescent="0.45">
      <c r="A429" s="13" t="s">
        <v>826</v>
      </c>
      <c r="B429" s="1" t="s">
        <v>959</v>
      </c>
      <c r="C429" s="1" t="s">
        <v>960</v>
      </c>
      <c r="D429" s="1" t="s">
        <v>67</v>
      </c>
      <c r="E429" s="1" t="s">
        <v>111</v>
      </c>
      <c r="F429" s="1" t="s">
        <v>112</v>
      </c>
      <c r="G429" s="1" t="s">
        <v>826</v>
      </c>
      <c r="H429" s="3">
        <v>4.9764999999999997</v>
      </c>
      <c r="I429" s="4">
        <v>19</v>
      </c>
      <c r="J429" s="5">
        <v>2226.6799999999998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1871.16</v>
      </c>
      <c r="Q429" s="5">
        <v>355.52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hidden="1" x14ac:dyDescent="0.45">
      <c r="A430" s="13" t="s">
        <v>826</v>
      </c>
      <c r="B430" s="1" t="s">
        <v>961</v>
      </c>
      <c r="C430" s="1" t="s">
        <v>962</v>
      </c>
      <c r="D430" s="1" t="s">
        <v>67</v>
      </c>
      <c r="E430" s="1" t="s">
        <v>119</v>
      </c>
      <c r="F430" s="1" t="s">
        <v>120</v>
      </c>
      <c r="G430" s="1" t="s">
        <v>826</v>
      </c>
      <c r="H430" s="3">
        <v>4.9764999999999997</v>
      </c>
      <c r="I430" s="4">
        <v>19</v>
      </c>
      <c r="J430" s="5">
        <v>77933.98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65490.74</v>
      </c>
      <c r="Q430" s="5">
        <v>12443.24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hidden="1" x14ac:dyDescent="0.45">
      <c r="A431" s="13" t="s">
        <v>826</v>
      </c>
      <c r="B431" s="1" t="s">
        <v>963</v>
      </c>
      <c r="C431" s="1" t="s">
        <v>964</v>
      </c>
      <c r="D431" s="1" t="s">
        <v>32</v>
      </c>
      <c r="E431" s="1" t="s">
        <v>965</v>
      </c>
      <c r="F431" s="1" t="s">
        <v>966</v>
      </c>
      <c r="G431" s="1" t="s">
        <v>826</v>
      </c>
      <c r="H431" s="3">
        <v>0</v>
      </c>
      <c r="I431" s="4">
        <v>19</v>
      </c>
      <c r="J431" s="5">
        <v>4014.79</v>
      </c>
      <c r="K431" s="5">
        <v>3373.77</v>
      </c>
      <c r="L431" s="5">
        <v>641.02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hidden="1" x14ac:dyDescent="0.45">
      <c r="A432" s="13" t="s">
        <v>826</v>
      </c>
      <c r="B432" s="1" t="s">
        <v>967</v>
      </c>
      <c r="C432" s="1" t="s">
        <v>968</v>
      </c>
      <c r="D432" s="1" t="s">
        <v>32</v>
      </c>
      <c r="E432" s="1" t="s">
        <v>62</v>
      </c>
      <c r="F432" s="1" t="s">
        <v>63</v>
      </c>
      <c r="G432" s="1" t="s">
        <v>826</v>
      </c>
      <c r="H432" s="3">
        <v>0</v>
      </c>
      <c r="I432" s="4">
        <v>19</v>
      </c>
      <c r="J432" s="5">
        <v>592.20000000000005</v>
      </c>
      <c r="K432" s="5">
        <v>497.65</v>
      </c>
      <c r="L432" s="5">
        <v>94.55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hidden="1" x14ac:dyDescent="0.45">
      <c r="A433" s="13" t="s">
        <v>826</v>
      </c>
      <c r="B433" s="1" t="s">
        <v>969</v>
      </c>
      <c r="C433" s="1" t="s">
        <v>970</v>
      </c>
      <c r="D433" s="1" t="s">
        <v>32</v>
      </c>
      <c r="E433" s="1" t="s">
        <v>62</v>
      </c>
      <c r="F433" s="1" t="s">
        <v>63</v>
      </c>
      <c r="G433" s="1" t="s">
        <v>826</v>
      </c>
      <c r="H433" s="3">
        <v>0</v>
      </c>
      <c r="I433" s="4">
        <v>19</v>
      </c>
      <c r="J433" s="5">
        <v>8925</v>
      </c>
      <c r="K433" s="5">
        <v>7500</v>
      </c>
      <c r="L433" s="5">
        <v>1425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hidden="1" x14ac:dyDescent="0.45">
      <c r="A434" s="13" t="s">
        <v>826</v>
      </c>
      <c r="B434" s="1" t="s">
        <v>971</v>
      </c>
      <c r="C434" s="1" t="s">
        <v>972</v>
      </c>
      <c r="D434" s="1" t="s">
        <v>125</v>
      </c>
      <c r="E434" s="1" t="s">
        <v>973</v>
      </c>
      <c r="F434" s="1" t="s">
        <v>974</v>
      </c>
      <c r="G434" s="1" t="s">
        <v>826</v>
      </c>
      <c r="H434" s="3">
        <v>4.9764999999999997</v>
      </c>
      <c r="I434" s="4">
        <v>19</v>
      </c>
      <c r="J434" s="5">
        <v>710.64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597.17999999999995</v>
      </c>
      <c r="U434" s="5">
        <v>113.46</v>
      </c>
      <c r="V434" s="5">
        <v>0</v>
      </c>
      <c r="W434" s="5">
        <v>0</v>
      </c>
      <c r="X434" s="5">
        <v>0</v>
      </c>
      <c r="Y434" s="5">
        <v>0</v>
      </c>
    </row>
    <row r="435" spans="1:25" hidden="1" x14ac:dyDescent="0.45">
      <c r="A435" s="13" t="s">
        <v>826</v>
      </c>
      <c r="B435" s="1" t="s">
        <v>975</v>
      </c>
      <c r="C435" s="1" t="s">
        <v>976</v>
      </c>
      <c r="D435" s="1" t="s">
        <v>72</v>
      </c>
      <c r="E435" s="1" t="s">
        <v>73</v>
      </c>
      <c r="F435" s="1" t="s">
        <v>74</v>
      </c>
      <c r="G435" s="1" t="s">
        <v>826</v>
      </c>
      <c r="H435" s="3">
        <v>4.9764999999999997</v>
      </c>
      <c r="I435" s="4">
        <v>0</v>
      </c>
      <c r="J435" s="5">
        <v>3903.57</v>
      </c>
      <c r="K435" s="5">
        <v>0</v>
      </c>
      <c r="L435" s="5">
        <v>0</v>
      </c>
      <c r="M435" s="5">
        <v>0</v>
      </c>
      <c r="N435" s="5">
        <v>0</v>
      </c>
      <c r="O435" s="5">
        <v>3903.57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hidden="1" x14ac:dyDescent="0.45">
      <c r="A436" s="13" t="s">
        <v>826</v>
      </c>
      <c r="B436" s="1" t="s">
        <v>977</v>
      </c>
      <c r="C436" s="1" t="s">
        <v>978</v>
      </c>
      <c r="D436" s="1" t="s">
        <v>72</v>
      </c>
      <c r="E436" s="1" t="s">
        <v>73</v>
      </c>
      <c r="F436" s="1" t="s">
        <v>74</v>
      </c>
      <c r="G436" s="1" t="s">
        <v>826</v>
      </c>
      <c r="H436" s="3">
        <v>4.9764999999999997</v>
      </c>
      <c r="I436" s="4">
        <v>0</v>
      </c>
      <c r="J436" s="5">
        <v>883.83</v>
      </c>
      <c r="K436" s="5">
        <v>0</v>
      </c>
      <c r="L436" s="5">
        <v>0</v>
      </c>
      <c r="M436" s="5">
        <v>0</v>
      </c>
      <c r="N436" s="5">
        <v>0</v>
      </c>
      <c r="O436" s="5">
        <v>883.83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hidden="1" x14ac:dyDescent="0.45">
      <c r="A437" s="13" t="s">
        <v>826</v>
      </c>
      <c r="B437" s="1" t="s">
        <v>979</v>
      </c>
      <c r="C437" s="1" t="s">
        <v>980</v>
      </c>
      <c r="D437" s="1" t="s">
        <v>72</v>
      </c>
      <c r="E437" s="1" t="s">
        <v>73</v>
      </c>
      <c r="F437" s="1" t="s">
        <v>74</v>
      </c>
      <c r="G437" s="1" t="s">
        <v>826</v>
      </c>
      <c r="H437" s="3">
        <v>4.9764999999999997</v>
      </c>
      <c r="I437" s="4">
        <v>0</v>
      </c>
      <c r="J437" s="5">
        <v>1178.44</v>
      </c>
      <c r="K437" s="5">
        <v>0</v>
      </c>
      <c r="L437" s="5">
        <v>0</v>
      </c>
      <c r="M437" s="5">
        <v>0</v>
      </c>
      <c r="N437" s="5">
        <v>0</v>
      </c>
      <c r="O437" s="5">
        <v>1178.44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hidden="1" x14ac:dyDescent="0.45">
      <c r="A438" s="13" t="s">
        <v>826</v>
      </c>
      <c r="B438" s="1" t="s">
        <v>981</v>
      </c>
      <c r="C438" s="1" t="s">
        <v>982</v>
      </c>
      <c r="D438" s="1" t="s">
        <v>72</v>
      </c>
      <c r="E438" s="1" t="s">
        <v>73</v>
      </c>
      <c r="F438" s="1" t="s">
        <v>74</v>
      </c>
      <c r="G438" s="1" t="s">
        <v>826</v>
      </c>
      <c r="H438" s="3">
        <v>4.9764999999999997</v>
      </c>
      <c r="I438" s="4">
        <v>0</v>
      </c>
      <c r="J438" s="5">
        <v>883.83</v>
      </c>
      <c r="K438" s="5">
        <v>0</v>
      </c>
      <c r="L438" s="5">
        <v>0</v>
      </c>
      <c r="M438" s="5">
        <v>0</v>
      </c>
      <c r="N438" s="5">
        <v>0</v>
      </c>
      <c r="O438" s="5">
        <v>883.83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hidden="1" x14ac:dyDescent="0.45">
      <c r="A439" s="13" t="s">
        <v>826</v>
      </c>
      <c r="B439" s="1" t="s">
        <v>983</v>
      </c>
      <c r="C439" s="1" t="s">
        <v>984</v>
      </c>
      <c r="D439" s="1" t="s">
        <v>72</v>
      </c>
      <c r="E439" s="1" t="s">
        <v>73</v>
      </c>
      <c r="F439" s="1" t="s">
        <v>74</v>
      </c>
      <c r="G439" s="1" t="s">
        <v>826</v>
      </c>
      <c r="H439" s="3">
        <v>4.9764999999999997</v>
      </c>
      <c r="I439" s="4">
        <v>0</v>
      </c>
      <c r="J439" s="5">
        <v>1217.6500000000001</v>
      </c>
      <c r="K439" s="5">
        <v>0</v>
      </c>
      <c r="L439" s="5">
        <v>0</v>
      </c>
      <c r="M439" s="5">
        <v>0</v>
      </c>
      <c r="N439" s="5">
        <v>0</v>
      </c>
      <c r="O439" s="5">
        <v>1217.6500000000001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hidden="1" x14ac:dyDescent="0.45">
      <c r="A440" s="13" t="s">
        <v>826</v>
      </c>
      <c r="B440" s="1" t="s">
        <v>985</v>
      </c>
      <c r="C440" s="1" t="s">
        <v>986</v>
      </c>
      <c r="D440" s="1" t="s">
        <v>72</v>
      </c>
      <c r="E440" s="1" t="s">
        <v>73</v>
      </c>
      <c r="F440" s="1" t="s">
        <v>74</v>
      </c>
      <c r="G440" s="1" t="s">
        <v>826</v>
      </c>
      <c r="H440" s="3">
        <v>4.9764999999999997</v>
      </c>
      <c r="I440" s="4">
        <v>0</v>
      </c>
      <c r="J440" s="5">
        <v>599.87</v>
      </c>
      <c r="K440" s="5">
        <v>0</v>
      </c>
      <c r="L440" s="5">
        <v>0</v>
      </c>
      <c r="M440" s="5">
        <v>0</v>
      </c>
      <c r="N440" s="5">
        <v>0</v>
      </c>
      <c r="O440" s="5">
        <v>599.87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hidden="1" x14ac:dyDescent="0.45">
      <c r="A441" s="13" t="s">
        <v>826</v>
      </c>
      <c r="B441" s="1" t="s">
        <v>987</v>
      </c>
      <c r="C441" s="1" t="s">
        <v>988</v>
      </c>
      <c r="D441" s="1" t="s">
        <v>32</v>
      </c>
      <c r="E441" s="1" t="s">
        <v>824</v>
      </c>
      <c r="F441" s="1" t="s">
        <v>825</v>
      </c>
      <c r="G441" s="1" t="s">
        <v>826</v>
      </c>
      <c r="H441" s="3">
        <v>0</v>
      </c>
      <c r="I441" s="4">
        <v>19</v>
      </c>
      <c r="J441" s="5">
        <v>9.5</v>
      </c>
      <c r="K441" s="5">
        <v>7.98</v>
      </c>
      <c r="L441" s="5">
        <v>1.52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hidden="1" x14ac:dyDescent="0.45">
      <c r="A442" s="13" t="s">
        <v>989</v>
      </c>
      <c r="B442" s="1" t="s">
        <v>990</v>
      </c>
      <c r="C442" s="1" t="s">
        <v>535</v>
      </c>
      <c r="D442" s="1" t="s">
        <v>67</v>
      </c>
      <c r="E442" s="1" t="s">
        <v>128</v>
      </c>
      <c r="F442" s="1" t="s">
        <v>129</v>
      </c>
      <c r="G442" s="1" t="s">
        <v>989</v>
      </c>
      <c r="H442" s="3">
        <v>4.9763000000000002</v>
      </c>
      <c r="I442" s="4">
        <v>19</v>
      </c>
      <c r="J442" s="5">
        <v>-570179.96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-479142.83</v>
      </c>
      <c r="Q442" s="5">
        <v>-91037.13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hidden="1" x14ac:dyDescent="0.45">
      <c r="A443" s="13" t="s">
        <v>989</v>
      </c>
      <c r="B443" s="1" t="s">
        <v>991</v>
      </c>
      <c r="C443" s="1" t="s">
        <v>535</v>
      </c>
      <c r="D443" s="1" t="s">
        <v>67</v>
      </c>
      <c r="E443" s="1" t="s">
        <v>128</v>
      </c>
      <c r="F443" s="1" t="s">
        <v>129</v>
      </c>
      <c r="G443" s="1" t="s">
        <v>989</v>
      </c>
      <c r="H443" s="3">
        <v>4.9763000000000002</v>
      </c>
      <c r="I443" s="4">
        <v>19</v>
      </c>
      <c r="J443" s="5">
        <v>-50431.61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-42379.51</v>
      </c>
      <c r="Q443" s="5">
        <v>-8052.1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hidden="1" x14ac:dyDescent="0.45">
      <c r="A444" s="13" t="s">
        <v>989</v>
      </c>
      <c r="B444" s="1" t="s">
        <v>992</v>
      </c>
      <c r="C444" s="1" t="s">
        <v>478</v>
      </c>
      <c r="D444" s="1" t="s">
        <v>67</v>
      </c>
      <c r="E444" s="1" t="s">
        <v>128</v>
      </c>
      <c r="F444" s="1" t="s">
        <v>129</v>
      </c>
      <c r="G444" s="1" t="s">
        <v>989</v>
      </c>
      <c r="H444" s="3">
        <v>4.9763000000000002</v>
      </c>
      <c r="I444" s="4">
        <v>19</v>
      </c>
      <c r="J444" s="5">
        <v>-360.49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-302.91000000000003</v>
      </c>
      <c r="Q444" s="5">
        <v>-57.58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hidden="1" x14ac:dyDescent="0.45">
      <c r="A445" s="13" t="s">
        <v>989</v>
      </c>
      <c r="B445" s="1" t="s">
        <v>993</v>
      </c>
      <c r="C445" s="1" t="s">
        <v>540</v>
      </c>
      <c r="D445" s="1" t="s">
        <v>67</v>
      </c>
      <c r="E445" s="1" t="s">
        <v>128</v>
      </c>
      <c r="F445" s="1" t="s">
        <v>129</v>
      </c>
      <c r="G445" s="1" t="s">
        <v>989</v>
      </c>
      <c r="H445" s="3">
        <v>4.9763000000000002</v>
      </c>
      <c r="I445" s="4">
        <v>19</v>
      </c>
      <c r="J445" s="5">
        <v>-1551.21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-1303.54</v>
      </c>
      <c r="Q445" s="5">
        <v>-247.67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hidden="1" x14ac:dyDescent="0.45">
      <c r="A446" s="13" t="s">
        <v>989</v>
      </c>
      <c r="B446" s="1" t="s">
        <v>994</v>
      </c>
      <c r="C446" s="1" t="s">
        <v>995</v>
      </c>
      <c r="D446" s="1" t="s">
        <v>32</v>
      </c>
      <c r="E446" s="1" t="s">
        <v>335</v>
      </c>
      <c r="F446" s="1" t="s">
        <v>336</v>
      </c>
      <c r="G446" s="1" t="s">
        <v>989</v>
      </c>
      <c r="H446" s="3">
        <v>1</v>
      </c>
      <c r="I446" s="4">
        <v>19</v>
      </c>
      <c r="J446" s="5">
        <v>2451.88</v>
      </c>
      <c r="K446" s="5">
        <v>2060.4</v>
      </c>
      <c r="L446" s="5">
        <v>391.48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hidden="1" x14ac:dyDescent="0.45">
      <c r="A447" s="13" t="s">
        <v>989</v>
      </c>
      <c r="B447" s="1" t="s">
        <v>996</v>
      </c>
      <c r="C447" s="1" t="s">
        <v>997</v>
      </c>
      <c r="D447" s="1" t="s">
        <v>82</v>
      </c>
      <c r="E447" s="1" t="s">
        <v>998</v>
      </c>
      <c r="F447" s="1" t="s">
        <v>999</v>
      </c>
      <c r="G447" s="1" t="s">
        <v>989</v>
      </c>
      <c r="H447" s="3">
        <v>1</v>
      </c>
      <c r="I447" s="4">
        <v>19</v>
      </c>
      <c r="J447" s="5">
        <v>189.49</v>
      </c>
      <c r="K447" s="5">
        <v>159.24</v>
      </c>
      <c r="L447" s="5">
        <v>30.25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hidden="1" x14ac:dyDescent="0.45">
      <c r="A448" s="13" t="s">
        <v>989</v>
      </c>
      <c r="B448" s="1" t="s">
        <v>1000</v>
      </c>
      <c r="C448" s="1" t="s">
        <v>997</v>
      </c>
      <c r="D448" s="1" t="s">
        <v>82</v>
      </c>
      <c r="E448" s="1" t="s">
        <v>998</v>
      </c>
      <c r="F448" s="1" t="s">
        <v>999</v>
      </c>
      <c r="G448" s="1" t="s">
        <v>989</v>
      </c>
      <c r="H448" s="3">
        <v>1</v>
      </c>
      <c r="I448" s="4">
        <v>19</v>
      </c>
      <c r="J448" s="5">
        <v>189.49</v>
      </c>
      <c r="K448" s="5">
        <v>159.24</v>
      </c>
      <c r="L448" s="5">
        <v>30.25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hidden="1" x14ac:dyDescent="0.45">
      <c r="A449" s="13" t="s">
        <v>989</v>
      </c>
      <c r="B449" s="1" t="s">
        <v>1001</v>
      </c>
      <c r="C449" s="1" t="s">
        <v>1002</v>
      </c>
      <c r="D449" s="1" t="s">
        <v>32</v>
      </c>
      <c r="E449" s="1" t="s">
        <v>536</v>
      </c>
      <c r="F449" s="1" t="s">
        <v>537</v>
      </c>
      <c r="G449" s="1" t="s">
        <v>989</v>
      </c>
      <c r="H449" s="3">
        <v>1</v>
      </c>
      <c r="I449" s="4">
        <v>19</v>
      </c>
      <c r="J449" s="5">
        <v>11824.37</v>
      </c>
      <c r="K449" s="5">
        <v>9936.44</v>
      </c>
      <c r="L449" s="5">
        <v>1887.93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hidden="1" x14ac:dyDescent="0.45">
      <c r="A450" s="13" t="s">
        <v>989</v>
      </c>
      <c r="B450" s="1" t="s">
        <v>1003</v>
      </c>
      <c r="C450" s="1" t="s">
        <v>478</v>
      </c>
      <c r="D450" s="1" t="s">
        <v>67</v>
      </c>
      <c r="E450" s="1" t="s">
        <v>128</v>
      </c>
      <c r="F450" s="1" t="s">
        <v>129</v>
      </c>
      <c r="G450" s="1" t="s">
        <v>989</v>
      </c>
      <c r="H450" s="3">
        <v>4.9763000000000002</v>
      </c>
      <c r="I450" s="4">
        <v>19</v>
      </c>
      <c r="J450" s="5">
        <v>-1551.21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-1303.54</v>
      </c>
      <c r="Q450" s="5">
        <v>-247.67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hidden="1" x14ac:dyDescent="0.45">
      <c r="A451" s="13" t="s">
        <v>989</v>
      </c>
      <c r="B451" s="1" t="s">
        <v>1004</v>
      </c>
      <c r="C451" s="1" t="s">
        <v>1005</v>
      </c>
      <c r="D451" s="1" t="s">
        <v>67</v>
      </c>
      <c r="E451" s="1" t="s">
        <v>128</v>
      </c>
      <c r="F451" s="1" t="s">
        <v>129</v>
      </c>
      <c r="G451" s="1" t="s">
        <v>989</v>
      </c>
      <c r="H451" s="3">
        <v>4.9763000000000002</v>
      </c>
      <c r="I451" s="4">
        <v>19</v>
      </c>
      <c r="J451" s="5">
        <v>37327.980000000003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31368.06</v>
      </c>
      <c r="Q451" s="5">
        <v>5959.92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hidden="1" x14ac:dyDescent="0.45">
      <c r="A452" s="13" t="s">
        <v>989</v>
      </c>
      <c r="B452" s="1" t="s">
        <v>1006</v>
      </c>
      <c r="C452" s="1" t="s">
        <v>1007</v>
      </c>
      <c r="D452" s="1" t="s">
        <v>67</v>
      </c>
      <c r="E452" s="1" t="s">
        <v>128</v>
      </c>
      <c r="F452" s="1" t="s">
        <v>129</v>
      </c>
      <c r="G452" s="1" t="s">
        <v>989</v>
      </c>
      <c r="H452" s="3">
        <v>4.9763000000000002</v>
      </c>
      <c r="I452" s="4">
        <v>19</v>
      </c>
      <c r="J452" s="5">
        <v>37520.51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31529.84</v>
      </c>
      <c r="Q452" s="5">
        <v>5990.67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hidden="1" x14ac:dyDescent="0.45">
      <c r="A453" s="13" t="s">
        <v>989</v>
      </c>
      <c r="B453" s="1" t="s">
        <v>1008</v>
      </c>
      <c r="C453" s="1" t="s">
        <v>1009</v>
      </c>
      <c r="D453" s="1" t="s">
        <v>67</v>
      </c>
      <c r="E453" s="1" t="s">
        <v>128</v>
      </c>
      <c r="F453" s="1" t="s">
        <v>129</v>
      </c>
      <c r="G453" s="1" t="s">
        <v>989</v>
      </c>
      <c r="H453" s="3">
        <v>4.9763000000000002</v>
      </c>
      <c r="I453" s="4">
        <v>19</v>
      </c>
      <c r="J453" s="5">
        <v>7218.97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6066.36</v>
      </c>
      <c r="Q453" s="5">
        <v>1152.6099999999999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hidden="1" x14ac:dyDescent="0.45">
      <c r="A454" s="13" t="s">
        <v>989</v>
      </c>
      <c r="B454" s="1" t="s">
        <v>1010</v>
      </c>
      <c r="C454" s="1" t="s">
        <v>1011</v>
      </c>
      <c r="D454" s="1" t="s">
        <v>67</v>
      </c>
      <c r="E454" s="1" t="s">
        <v>128</v>
      </c>
      <c r="F454" s="1" t="s">
        <v>129</v>
      </c>
      <c r="G454" s="1" t="s">
        <v>989</v>
      </c>
      <c r="H454" s="3">
        <v>4.9763000000000002</v>
      </c>
      <c r="I454" s="4">
        <v>19</v>
      </c>
      <c r="J454" s="5">
        <v>79408.61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66729.94</v>
      </c>
      <c r="Q454" s="5">
        <v>12678.67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hidden="1" x14ac:dyDescent="0.45">
      <c r="A455" s="13" t="s">
        <v>989</v>
      </c>
      <c r="B455" s="1" t="s">
        <v>1012</v>
      </c>
      <c r="C455" s="1" t="s">
        <v>1013</v>
      </c>
      <c r="D455" s="1" t="s">
        <v>67</v>
      </c>
      <c r="E455" s="1" t="s">
        <v>128</v>
      </c>
      <c r="F455" s="1" t="s">
        <v>129</v>
      </c>
      <c r="G455" s="1" t="s">
        <v>989</v>
      </c>
      <c r="H455" s="3">
        <v>4.9763000000000002</v>
      </c>
      <c r="I455" s="4">
        <v>19</v>
      </c>
      <c r="J455" s="5">
        <v>212380.62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178471.12</v>
      </c>
      <c r="Q455" s="5">
        <v>33909.5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hidden="1" x14ac:dyDescent="0.45">
      <c r="A456" s="13" t="s">
        <v>989</v>
      </c>
      <c r="B456" s="1" t="s">
        <v>1014</v>
      </c>
      <c r="C456" s="1" t="s">
        <v>1015</v>
      </c>
      <c r="D456" s="1" t="s">
        <v>67</v>
      </c>
      <c r="E456" s="1" t="s">
        <v>128</v>
      </c>
      <c r="F456" s="1" t="s">
        <v>129</v>
      </c>
      <c r="G456" s="1" t="s">
        <v>989</v>
      </c>
      <c r="H456" s="3">
        <v>4.9763000000000002</v>
      </c>
      <c r="I456" s="4">
        <v>19</v>
      </c>
      <c r="J456" s="5">
        <v>187022.68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157161.89000000001</v>
      </c>
      <c r="Q456" s="5">
        <v>29860.79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hidden="1" x14ac:dyDescent="0.45">
      <c r="A457" s="13" t="s">
        <v>989</v>
      </c>
      <c r="B457" s="1" t="s">
        <v>1016</v>
      </c>
      <c r="C457" s="1" t="s">
        <v>1017</v>
      </c>
      <c r="D457" s="1" t="s">
        <v>32</v>
      </c>
      <c r="E457" s="1" t="s">
        <v>343</v>
      </c>
      <c r="F457" s="1" t="s">
        <v>344</v>
      </c>
      <c r="G457" s="1" t="s">
        <v>989</v>
      </c>
      <c r="H457" s="3">
        <v>1</v>
      </c>
      <c r="I457" s="4">
        <v>19</v>
      </c>
      <c r="J457" s="5">
        <v>443.87</v>
      </c>
      <c r="K457" s="5">
        <v>373</v>
      </c>
      <c r="L457" s="5">
        <v>70.87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hidden="1" x14ac:dyDescent="0.45">
      <c r="A458" s="13" t="s">
        <v>989</v>
      </c>
      <c r="B458" s="1" t="s">
        <v>1018</v>
      </c>
      <c r="C458" s="1" t="s">
        <v>1019</v>
      </c>
      <c r="D458" s="1" t="s">
        <v>32</v>
      </c>
      <c r="E458" s="1" t="s">
        <v>343</v>
      </c>
      <c r="F458" s="1" t="s">
        <v>344</v>
      </c>
      <c r="G458" s="1" t="s">
        <v>989</v>
      </c>
      <c r="H458" s="3">
        <v>1</v>
      </c>
      <c r="I458" s="4">
        <v>19</v>
      </c>
      <c r="J458" s="5">
        <v>4604.1099999999997</v>
      </c>
      <c r="K458" s="5">
        <v>3869</v>
      </c>
      <c r="L458" s="5">
        <v>735.11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hidden="1" x14ac:dyDescent="0.45">
      <c r="A459" s="13" t="s">
        <v>989</v>
      </c>
      <c r="B459" s="1" t="s">
        <v>1020</v>
      </c>
      <c r="C459" s="1" t="s">
        <v>1021</v>
      </c>
      <c r="D459" s="1" t="s">
        <v>32</v>
      </c>
      <c r="E459" s="1" t="s">
        <v>343</v>
      </c>
      <c r="F459" s="1" t="s">
        <v>344</v>
      </c>
      <c r="G459" s="1" t="s">
        <v>989</v>
      </c>
      <c r="H459" s="3">
        <v>1</v>
      </c>
      <c r="I459" s="4">
        <v>19</v>
      </c>
      <c r="J459" s="5">
        <v>13640.49</v>
      </c>
      <c r="K459" s="5">
        <v>11462.6</v>
      </c>
      <c r="L459" s="5">
        <v>2177.89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hidden="1" x14ac:dyDescent="0.45">
      <c r="A460" s="13" t="s">
        <v>989</v>
      </c>
      <c r="B460" s="1" t="s">
        <v>1022</v>
      </c>
      <c r="C460" s="1" t="s">
        <v>1023</v>
      </c>
      <c r="D460" s="1" t="s">
        <v>67</v>
      </c>
      <c r="E460" s="1" t="s">
        <v>119</v>
      </c>
      <c r="F460" s="1" t="s">
        <v>120</v>
      </c>
      <c r="G460" s="1" t="s">
        <v>989</v>
      </c>
      <c r="H460" s="3">
        <v>4.9763000000000002</v>
      </c>
      <c r="I460" s="4">
        <v>19</v>
      </c>
      <c r="J460" s="5">
        <v>16663.939999999999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14003.31</v>
      </c>
      <c r="Q460" s="5">
        <v>2660.63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hidden="1" x14ac:dyDescent="0.45">
      <c r="A461" s="13" t="s">
        <v>989</v>
      </c>
      <c r="B461" s="1" t="s">
        <v>1024</v>
      </c>
      <c r="C461" s="1" t="s">
        <v>1025</v>
      </c>
      <c r="D461" s="1" t="s">
        <v>67</v>
      </c>
      <c r="E461" s="1" t="s">
        <v>119</v>
      </c>
      <c r="F461" s="1" t="s">
        <v>120</v>
      </c>
      <c r="G461" s="1" t="s">
        <v>989</v>
      </c>
      <c r="H461" s="3">
        <v>4.9763000000000002</v>
      </c>
      <c r="I461" s="4">
        <v>19</v>
      </c>
      <c r="J461" s="5">
        <v>20714.45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17407.099999999999</v>
      </c>
      <c r="Q461" s="5">
        <v>3307.35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hidden="1" x14ac:dyDescent="0.45">
      <c r="A462" s="13" t="s">
        <v>989</v>
      </c>
      <c r="B462" s="1" t="s">
        <v>1026</v>
      </c>
      <c r="C462" s="1" t="s">
        <v>1027</v>
      </c>
      <c r="D462" s="1" t="s">
        <v>67</v>
      </c>
      <c r="E462" s="1" t="s">
        <v>119</v>
      </c>
      <c r="F462" s="1" t="s">
        <v>120</v>
      </c>
      <c r="G462" s="1" t="s">
        <v>989</v>
      </c>
      <c r="H462" s="3">
        <v>4.9763000000000002</v>
      </c>
      <c r="I462" s="4">
        <v>19</v>
      </c>
      <c r="J462" s="5">
        <v>84261.26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70807.78</v>
      </c>
      <c r="Q462" s="5">
        <v>13453.48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hidden="1" x14ac:dyDescent="0.45">
      <c r="A463" s="13" t="s">
        <v>989</v>
      </c>
      <c r="B463" s="1" t="s">
        <v>1028</v>
      </c>
      <c r="C463" s="1" t="s">
        <v>1029</v>
      </c>
      <c r="D463" s="1" t="s">
        <v>67</v>
      </c>
      <c r="E463" s="1" t="s">
        <v>119</v>
      </c>
      <c r="F463" s="1" t="s">
        <v>120</v>
      </c>
      <c r="G463" s="1" t="s">
        <v>989</v>
      </c>
      <c r="H463" s="3">
        <v>4.9763000000000002</v>
      </c>
      <c r="I463" s="4">
        <v>19</v>
      </c>
      <c r="J463" s="5">
        <v>13748.63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11553.48</v>
      </c>
      <c r="Q463" s="5">
        <v>2195.15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hidden="1" x14ac:dyDescent="0.45">
      <c r="A464" s="13" t="s">
        <v>989</v>
      </c>
      <c r="B464" s="13" t="s">
        <v>1030</v>
      </c>
      <c r="C464" s="13" t="s">
        <v>1031</v>
      </c>
      <c r="D464" s="1" t="s">
        <v>125</v>
      </c>
      <c r="E464" s="1" t="s">
        <v>119</v>
      </c>
      <c r="F464" s="1" t="s">
        <v>120</v>
      </c>
      <c r="G464" s="1" t="s">
        <v>989</v>
      </c>
      <c r="H464" s="3">
        <v>4.9763000000000002</v>
      </c>
      <c r="I464" s="4">
        <v>19</v>
      </c>
      <c r="J464" s="5">
        <v>61.3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51.5</v>
      </c>
      <c r="U464" s="5">
        <v>9.8000000000000007</v>
      </c>
      <c r="V464" s="5">
        <v>0</v>
      </c>
      <c r="W464" s="5">
        <v>0</v>
      </c>
      <c r="X464" s="5">
        <v>0</v>
      </c>
      <c r="Y464" s="5">
        <v>0</v>
      </c>
    </row>
    <row r="465" spans="1:25" hidden="1" x14ac:dyDescent="0.45">
      <c r="A465" s="13" t="s">
        <v>989</v>
      </c>
      <c r="B465" s="13" t="s">
        <v>1030</v>
      </c>
      <c r="C465" s="13" t="s">
        <v>1031</v>
      </c>
      <c r="D465" s="1" t="s">
        <v>67</v>
      </c>
      <c r="E465" s="1" t="s">
        <v>119</v>
      </c>
      <c r="F465" s="1" t="s">
        <v>120</v>
      </c>
      <c r="G465" s="1" t="s">
        <v>989</v>
      </c>
      <c r="H465" s="3">
        <v>4.9763000000000002</v>
      </c>
      <c r="I465" s="4">
        <v>19</v>
      </c>
      <c r="J465" s="5">
        <v>24924.85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20945.25</v>
      </c>
      <c r="Q465" s="5">
        <v>3979.6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hidden="1" x14ac:dyDescent="0.45">
      <c r="A466" s="13" t="s">
        <v>989</v>
      </c>
      <c r="B466" s="1" t="s">
        <v>1032</v>
      </c>
      <c r="C466" s="1" t="s">
        <v>1033</v>
      </c>
      <c r="D466" s="1" t="s">
        <v>67</v>
      </c>
      <c r="E466" s="1" t="s">
        <v>132</v>
      </c>
      <c r="F466" s="1" t="s">
        <v>133</v>
      </c>
      <c r="G466" s="1" t="s">
        <v>989</v>
      </c>
      <c r="H466" s="3">
        <v>4.9763000000000002</v>
      </c>
      <c r="I466" s="4">
        <v>19</v>
      </c>
      <c r="J466" s="5">
        <v>6239.19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5243.03</v>
      </c>
      <c r="Q466" s="5">
        <v>996.16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hidden="1" x14ac:dyDescent="0.45">
      <c r="A467" s="13" t="s">
        <v>989</v>
      </c>
      <c r="B467" s="1" t="s">
        <v>1034</v>
      </c>
      <c r="C467" s="1" t="s">
        <v>1035</v>
      </c>
      <c r="D467" s="1" t="s">
        <v>67</v>
      </c>
      <c r="E467" s="1" t="s">
        <v>132</v>
      </c>
      <c r="F467" s="1" t="s">
        <v>133</v>
      </c>
      <c r="G467" s="1" t="s">
        <v>989</v>
      </c>
      <c r="H467" s="3">
        <v>4.9763000000000002</v>
      </c>
      <c r="I467" s="4">
        <v>19</v>
      </c>
      <c r="J467" s="5">
        <v>11843.59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9952.6</v>
      </c>
      <c r="Q467" s="5">
        <v>1890.99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hidden="1" x14ac:dyDescent="0.45">
      <c r="A468" s="13" t="s">
        <v>989</v>
      </c>
      <c r="B468" s="1" t="s">
        <v>1036</v>
      </c>
      <c r="C468" s="1" t="s">
        <v>1037</v>
      </c>
      <c r="D468" s="1" t="s">
        <v>67</v>
      </c>
      <c r="E468" s="1" t="s">
        <v>115</v>
      </c>
      <c r="F468" s="1" t="s">
        <v>116</v>
      </c>
      <c r="G468" s="1" t="s">
        <v>989</v>
      </c>
      <c r="H468" s="3">
        <v>4.9763000000000002</v>
      </c>
      <c r="I468" s="4">
        <v>19</v>
      </c>
      <c r="J468" s="5">
        <v>4320.5200000000004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3630.71</v>
      </c>
      <c r="Q468" s="5">
        <v>689.81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hidden="1" x14ac:dyDescent="0.45">
      <c r="A469" s="13" t="s">
        <v>989</v>
      </c>
      <c r="B469" s="1" t="s">
        <v>1038</v>
      </c>
      <c r="C469" s="1" t="s">
        <v>1039</v>
      </c>
      <c r="D469" s="1" t="s">
        <v>67</v>
      </c>
      <c r="E469" s="1" t="s">
        <v>111</v>
      </c>
      <c r="F469" s="1" t="s">
        <v>112</v>
      </c>
      <c r="G469" s="1" t="s">
        <v>989</v>
      </c>
      <c r="H469" s="3">
        <v>4.9763000000000002</v>
      </c>
      <c r="I469" s="4">
        <v>19</v>
      </c>
      <c r="J469" s="5">
        <v>1113.29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935.54</v>
      </c>
      <c r="Q469" s="5">
        <v>177.75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hidden="1" x14ac:dyDescent="0.45">
      <c r="A470" s="13" t="s">
        <v>989</v>
      </c>
      <c r="B470" s="1" t="s">
        <v>1040</v>
      </c>
      <c r="C470" s="1" t="s">
        <v>1041</v>
      </c>
      <c r="D470" s="1" t="s">
        <v>67</v>
      </c>
      <c r="E470" s="1" t="s">
        <v>1042</v>
      </c>
      <c r="F470" s="1" t="s">
        <v>1043</v>
      </c>
      <c r="G470" s="1" t="s">
        <v>989</v>
      </c>
      <c r="H470" s="3">
        <v>4.9763000000000002</v>
      </c>
      <c r="I470" s="4">
        <v>19</v>
      </c>
      <c r="J470" s="5">
        <v>20720.36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17412.07</v>
      </c>
      <c r="Q470" s="5">
        <v>3308.29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hidden="1" x14ac:dyDescent="0.45">
      <c r="A471" s="13" t="s">
        <v>989</v>
      </c>
      <c r="B471" s="1" t="s">
        <v>1044</v>
      </c>
      <c r="C471" s="1" t="s">
        <v>1045</v>
      </c>
      <c r="D471" s="1" t="s">
        <v>307</v>
      </c>
      <c r="E471" s="1" t="s">
        <v>308</v>
      </c>
      <c r="F471" s="1" t="s">
        <v>309</v>
      </c>
      <c r="G471" s="1" t="s">
        <v>989</v>
      </c>
      <c r="H471" s="3">
        <v>4.9753999999999996</v>
      </c>
      <c r="I471" s="4">
        <v>0</v>
      </c>
      <c r="J471" s="5">
        <v>19553.32</v>
      </c>
      <c r="K471" s="5">
        <v>0</v>
      </c>
      <c r="L471" s="5">
        <v>0</v>
      </c>
      <c r="M471" s="5">
        <v>0</v>
      </c>
      <c r="N471" s="5">
        <v>0</v>
      </c>
      <c r="O471" s="5">
        <v>19553.32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hidden="1" x14ac:dyDescent="0.45">
      <c r="A472" s="13" t="s">
        <v>989</v>
      </c>
      <c r="B472" s="1" t="s">
        <v>1046</v>
      </c>
      <c r="C472" s="1" t="s">
        <v>1047</v>
      </c>
      <c r="D472" s="1" t="s">
        <v>67</v>
      </c>
      <c r="E472" s="1" t="s">
        <v>1048</v>
      </c>
      <c r="F472" s="1" t="s">
        <v>1049</v>
      </c>
      <c r="G472" s="1" t="s">
        <v>989</v>
      </c>
      <c r="H472" s="3">
        <v>4.9763000000000002</v>
      </c>
      <c r="I472" s="4">
        <v>19</v>
      </c>
      <c r="J472" s="5">
        <v>18191.759999999998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15287.19</v>
      </c>
      <c r="Q472" s="5">
        <v>2904.57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hidden="1" x14ac:dyDescent="0.45">
      <c r="A473" s="13" t="s">
        <v>989</v>
      </c>
      <c r="B473" s="1" t="s">
        <v>1050</v>
      </c>
      <c r="C473" s="1" t="s">
        <v>1051</v>
      </c>
      <c r="D473" s="1" t="s">
        <v>67</v>
      </c>
      <c r="E473" s="1" t="s">
        <v>119</v>
      </c>
      <c r="F473" s="1" t="s">
        <v>120</v>
      </c>
      <c r="G473" s="1" t="s">
        <v>989</v>
      </c>
      <c r="H473" s="3">
        <v>4.9763000000000002</v>
      </c>
      <c r="I473" s="4">
        <v>19</v>
      </c>
      <c r="J473" s="5">
        <v>104758.98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88032.74</v>
      </c>
      <c r="Q473" s="5">
        <v>16726.240000000002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hidden="1" x14ac:dyDescent="0.45">
      <c r="A474" s="13" t="s">
        <v>989</v>
      </c>
      <c r="B474" s="1" t="s">
        <v>1052</v>
      </c>
      <c r="C474" s="1" t="s">
        <v>1053</v>
      </c>
      <c r="D474" s="1" t="s">
        <v>67</v>
      </c>
      <c r="E474" s="1" t="s">
        <v>119</v>
      </c>
      <c r="F474" s="1" t="s">
        <v>120</v>
      </c>
      <c r="G474" s="1" t="s">
        <v>989</v>
      </c>
      <c r="H474" s="3">
        <v>4.9763000000000002</v>
      </c>
      <c r="I474" s="4">
        <v>19</v>
      </c>
      <c r="J474" s="5">
        <v>745814.8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626735.13</v>
      </c>
      <c r="Q474" s="5">
        <v>119079.67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hidden="1" x14ac:dyDescent="0.45">
      <c r="A475" s="13" t="s">
        <v>989</v>
      </c>
      <c r="B475" s="1" t="s">
        <v>1054</v>
      </c>
      <c r="C475" s="1" t="s">
        <v>1055</v>
      </c>
      <c r="D475" s="1" t="s">
        <v>67</v>
      </c>
      <c r="E475" s="1" t="s">
        <v>546</v>
      </c>
      <c r="F475" s="1" t="s">
        <v>547</v>
      </c>
      <c r="G475" s="1" t="s">
        <v>989</v>
      </c>
      <c r="H475" s="3">
        <v>4.9763000000000002</v>
      </c>
      <c r="I475" s="4">
        <v>19</v>
      </c>
      <c r="J475" s="5">
        <v>291217.39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244720.48</v>
      </c>
      <c r="Q475" s="5">
        <v>46496.91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hidden="1" x14ac:dyDescent="0.45">
      <c r="A476" s="13" t="s">
        <v>989</v>
      </c>
      <c r="B476" s="1" t="s">
        <v>1056</v>
      </c>
      <c r="C476" s="1" t="s">
        <v>1057</v>
      </c>
      <c r="D476" s="1" t="s">
        <v>32</v>
      </c>
      <c r="E476" s="1" t="s">
        <v>170</v>
      </c>
      <c r="F476" s="1" t="s">
        <v>171</v>
      </c>
      <c r="G476" s="1" t="s">
        <v>989</v>
      </c>
      <c r="H476" s="3">
        <v>0</v>
      </c>
      <c r="I476" s="4">
        <v>19</v>
      </c>
      <c r="J476" s="5">
        <v>12436.27</v>
      </c>
      <c r="K476" s="5">
        <v>10450.65</v>
      </c>
      <c r="L476" s="5">
        <v>1985.62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hidden="1" x14ac:dyDescent="0.45">
      <c r="A477" s="13" t="s">
        <v>989</v>
      </c>
      <c r="B477" s="1" t="s">
        <v>1058</v>
      </c>
      <c r="C477" s="1" t="s">
        <v>1059</v>
      </c>
      <c r="D477" s="1" t="s">
        <v>32</v>
      </c>
      <c r="E477" s="1" t="s">
        <v>1060</v>
      </c>
      <c r="F477" s="1" t="s">
        <v>1061</v>
      </c>
      <c r="G477" s="1" t="s">
        <v>989</v>
      </c>
      <c r="H477" s="3">
        <v>0</v>
      </c>
      <c r="I477" s="4">
        <v>19</v>
      </c>
      <c r="J477" s="5">
        <v>11322.95</v>
      </c>
      <c r="K477" s="5">
        <v>9515.08</v>
      </c>
      <c r="L477" s="5">
        <v>1807.87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hidden="1" x14ac:dyDescent="0.45">
      <c r="A478" s="13" t="s">
        <v>989</v>
      </c>
      <c r="B478" s="1" t="s">
        <v>1062</v>
      </c>
      <c r="C478" s="1" t="s">
        <v>1063</v>
      </c>
      <c r="D478" s="1" t="s">
        <v>32</v>
      </c>
      <c r="E478" s="1" t="s">
        <v>178</v>
      </c>
      <c r="F478" s="1" t="s">
        <v>179</v>
      </c>
      <c r="G478" s="1" t="s">
        <v>989</v>
      </c>
      <c r="H478" s="3">
        <v>0</v>
      </c>
      <c r="I478" s="4">
        <v>19</v>
      </c>
      <c r="J478" s="5">
        <v>639.99</v>
      </c>
      <c r="K478" s="5">
        <v>537.80999999999995</v>
      </c>
      <c r="L478" s="5">
        <v>102.18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hidden="1" x14ac:dyDescent="0.45">
      <c r="A479" s="13" t="s">
        <v>989</v>
      </c>
      <c r="B479" s="1" t="s">
        <v>1064</v>
      </c>
      <c r="C479" s="1" t="s">
        <v>1065</v>
      </c>
      <c r="D479" s="1" t="s">
        <v>49</v>
      </c>
      <c r="E479" s="1" t="s">
        <v>47</v>
      </c>
      <c r="F479" s="1" t="s">
        <v>48</v>
      </c>
      <c r="G479" s="1" t="s">
        <v>989</v>
      </c>
      <c r="H479" s="3">
        <v>0</v>
      </c>
      <c r="I479" s="4">
        <v>0</v>
      </c>
      <c r="J479" s="5">
        <v>439.77</v>
      </c>
      <c r="K479" s="5">
        <v>0</v>
      </c>
      <c r="L479" s="5">
        <v>0</v>
      </c>
      <c r="M479" s="5">
        <v>0</v>
      </c>
      <c r="N479" s="5">
        <v>0</v>
      </c>
      <c r="O479" s="5">
        <v>439.77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hidden="1" x14ac:dyDescent="0.45">
      <c r="A480" s="13" t="s">
        <v>989</v>
      </c>
      <c r="B480" s="1" t="s">
        <v>1066</v>
      </c>
      <c r="C480" s="1" t="s">
        <v>1067</v>
      </c>
      <c r="D480" s="1" t="s">
        <v>525</v>
      </c>
      <c r="E480" s="1" t="s">
        <v>308</v>
      </c>
      <c r="F480" s="1" t="s">
        <v>527</v>
      </c>
      <c r="G480" s="1" t="s">
        <v>989</v>
      </c>
      <c r="H480" s="3">
        <v>0</v>
      </c>
      <c r="I480" s="4">
        <v>19</v>
      </c>
      <c r="J480" s="5">
        <v>23663.32</v>
      </c>
      <c r="K480" s="5">
        <v>19885.32</v>
      </c>
      <c r="L480" s="5">
        <v>3778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hidden="1" x14ac:dyDescent="0.45">
      <c r="A481" s="13" t="s">
        <v>989</v>
      </c>
      <c r="B481" s="1" t="s">
        <v>1068</v>
      </c>
      <c r="C481" s="1" t="s">
        <v>1069</v>
      </c>
      <c r="D481" s="1" t="s">
        <v>67</v>
      </c>
      <c r="E481" s="1" t="s">
        <v>115</v>
      </c>
      <c r="F481" s="1" t="s">
        <v>116</v>
      </c>
      <c r="G481" s="1" t="s">
        <v>989</v>
      </c>
      <c r="H481" s="3">
        <v>4.9763000000000002</v>
      </c>
      <c r="I481" s="4">
        <v>19</v>
      </c>
      <c r="J481" s="5">
        <v>6741.99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5665.52</v>
      </c>
      <c r="Q481" s="5">
        <v>1076.47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hidden="1" x14ac:dyDescent="0.45">
      <c r="A482" s="13" t="s">
        <v>989</v>
      </c>
      <c r="B482" s="1" t="s">
        <v>1070</v>
      </c>
      <c r="C482" s="1" t="s">
        <v>1071</v>
      </c>
      <c r="D482" s="1" t="s">
        <v>67</v>
      </c>
      <c r="E482" s="1" t="s">
        <v>119</v>
      </c>
      <c r="F482" s="1" t="s">
        <v>120</v>
      </c>
      <c r="G482" s="1" t="s">
        <v>989</v>
      </c>
      <c r="H482" s="3">
        <v>4.9763000000000002</v>
      </c>
      <c r="I482" s="4">
        <v>19</v>
      </c>
      <c r="J482" s="5">
        <v>79322.47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66657.539999999994</v>
      </c>
      <c r="Q482" s="5">
        <v>12664.93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hidden="1" x14ac:dyDescent="0.45">
      <c r="A483" s="13" t="s">
        <v>989</v>
      </c>
      <c r="B483" s="1" t="s">
        <v>1072</v>
      </c>
      <c r="C483" s="1" t="s">
        <v>1073</v>
      </c>
      <c r="D483" s="1" t="s">
        <v>67</v>
      </c>
      <c r="E483" s="1" t="s">
        <v>128</v>
      </c>
      <c r="F483" s="1" t="s">
        <v>129</v>
      </c>
      <c r="G483" s="1" t="s">
        <v>989</v>
      </c>
      <c r="H483" s="3">
        <v>4.9763000000000002</v>
      </c>
      <c r="I483" s="4">
        <v>19</v>
      </c>
      <c r="J483" s="5">
        <v>26479.09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22251.33</v>
      </c>
      <c r="Q483" s="5">
        <v>4227.76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hidden="1" x14ac:dyDescent="0.45">
      <c r="A484" s="13" t="s">
        <v>989</v>
      </c>
      <c r="B484" s="1" t="s">
        <v>1074</v>
      </c>
      <c r="C484" s="1" t="s">
        <v>1075</v>
      </c>
      <c r="D484" s="1" t="s">
        <v>32</v>
      </c>
      <c r="E484" s="1" t="s">
        <v>1076</v>
      </c>
      <c r="F484" s="1" t="s">
        <v>1077</v>
      </c>
      <c r="G484" s="1" t="s">
        <v>989</v>
      </c>
      <c r="H484" s="3">
        <v>0</v>
      </c>
      <c r="I484" s="4">
        <v>19</v>
      </c>
      <c r="J484" s="5">
        <v>1594.84</v>
      </c>
      <c r="K484" s="5">
        <v>1340.2</v>
      </c>
      <c r="L484" s="5">
        <v>254.64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hidden="1" x14ac:dyDescent="0.45">
      <c r="A485" s="13" t="s">
        <v>989</v>
      </c>
      <c r="B485" s="1" t="s">
        <v>1078</v>
      </c>
      <c r="C485" s="1" t="s">
        <v>1079</v>
      </c>
      <c r="D485" s="1" t="s">
        <v>82</v>
      </c>
      <c r="E485" s="1" t="s">
        <v>1080</v>
      </c>
      <c r="F485" s="1" t="s">
        <v>1081</v>
      </c>
      <c r="G485" s="1" t="s">
        <v>989</v>
      </c>
      <c r="H485" s="3">
        <v>0</v>
      </c>
      <c r="I485" s="4">
        <v>19</v>
      </c>
      <c r="J485" s="5">
        <v>129.44999999999999</v>
      </c>
      <c r="K485" s="5">
        <v>108.78</v>
      </c>
      <c r="L485" s="5">
        <v>20.67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hidden="1" x14ac:dyDescent="0.45">
      <c r="A486" s="13" t="s">
        <v>989</v>
      </c>
      <c r="B486" s="1" t="s">
        <v>1082</v>
      </c>
      <c r="C486" s="1" t="s">
        <v>997</v>
      </c>
      <c r="D486" s="1" t="s">
        <v>82</v>
      </c>
      <c r="E486" s="1" t="s">
        <v>998</v>
      </c>
      <c r="F486" s="1" t="s">
        <v>999</v>
      </c>
      <c r="G486" s="1" t="s">
        <v>989</v>
      </c>
      <c r="H486" s="3">
        <v>1</v>
      </c>
      <c r="I486" s="4">
        <v>19</v>
      </c>
      <c r="J486" s="5">
        <v>-189.49</v>
      </c>
      <c r="K486" s="5">
        <v>-159.24</v>
      </c>
      <c r="L486" s="5">
        <v>-30.25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hidden="1" x14ac:dyDescent="0.45">
      <c r="A487" s="13" t="s">
        <v>989</v>
      </c>
      <c r="B487" s="1" t="s">
        <v>1083</v>
      </c>
      <c r="C487" s="1" t="s">
        <v>478</v>
      </c>
      <c r="D487" s="1" t="s">
        <v>67</v>
      </c>
      <c r="E487" s="1" t="s">
        <v>128</v>
      </c>
      <c r="F487" s="1" t="s">
        <v>129</v>
      </c>
      <c r="G487" s="1" t="s">
        <v>989</v>
      </c>
      <c r="H487" s="3">
        <v>4.9763000000000002</v>
      </c>
      <c r="I487" s="4">
        <v>19</v>
      </c>
      <c r="J487" s="5">
        <v>1551.21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1303.54</v>
      </c>
      <c r="Q487" s="5">
        <v>247.67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hidden="1" x14ac:dyDescent="0.45">
      <c r="A488" s="13" t="s">
        <v>1084</v>
      </c>
      <c r="B488" s="1" t="s">
        <v>1085</v>
      </c>
      <c r="C488" s="1" t="s">
        <v>478</v>
      </c>
      <c r="D488" s="1" t="s">
        <v>67</v>
      </c>
      <c r="E488" s="1" t="s">
        <v>128</v>
      </c>
      <c r="F488" s="1" t="s">
        <v>129</v>
      </c>
      <c r="G488" s="1" t="s">
        <v>1084</v>
      </c>
      <c r="H488" s="3">
        <v>4.9764999999999997</v>
      </c>
      <c r="I488" s="4">
        <v>19</v>
      </c>
      <c r="J488" s="5">
        <v>-546.57000000000005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-459.28</v>
      </c>
      <c r="Q488" s="5">
        <v>-87.29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hidden="1" x14ac:dyDescent="0.45">
      <c r="A489" s="13" t="s">
        <v>1084</v>
      </c>
      <c r="B489" s="1" t="s">
        <v>1086</v>
      </c>
      <c r="C489" s="1" t="s">
        <v>478</v>
      </c>
      <c r="D489" s="1" t="s">
        <v>67</v>
      </c>
      <c r="E489" s="1" t="s">
        <v>128</v>
      </c>
      <c r="F489" s="1" t="s">
        <v>129</v>
      </c>
      <c r="G489" s="1" t="s">
        <v>1084</v>
      </c>
      <c r="H489" s="3">
        <v>4.9764999999999997</v>
      </c>
      <c r="I489" s="4">
        <v>19</v>
      </c>
      <c r="J489" s="5">
        <v>-2844.07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-2389.96</v>
      </c>
      <c r="Q489" s="5">
        <v>-454.11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hidden="1" x14ac:dyDescent="0.45">
      <c r="A490" s="13" t="s">
        <v>1084</v>
      </c>
      <c r="B490" s="1" t="s">
        <v>1087</v>
      </c>
      <c r="C490" s="1" t="s">
        <v>478</v>
      </c>
      <c r="D490" s="1" t="s">
        <v>67</v>
      </c>
      <c r="E490" s="1" t="s">
        <v>128</v>
      </c>
      <c r="F490" s="1" t="s">
        <v>129</v>
      </c>
      <c r="G490" s="1" t="s">
        <v>1084</v>
      </c>
      <c r="H490" s="3">
        <v>4.9764999999999997</v>
      </c>
      <c r="I490" s="4">
        <v>19</v>
      </c>
      <c r="J490" s="5">
        <v>-1281.8399999999999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-1077.1600000000001</v>
      </c>
      <c r="Q490" s="5">
        <v>-204.68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hidden="1" x14ac:dyDescent="0.45">
      <c r="A491" s="13" t="s">
        <v>1084</v>
      </c>
      <c r="B491" s="1" t="s">
        <v>1088</v>
      </c>
      <c r="C491" s="1" t="s">
        <v>1089</v>
      </c>
      <c r="D491" s="1" t="s">
        <v>67</v>
      </c>
      <c r="E491" s="1" t="s">
        <v>128</v>
      </c>
      <c r="F491" s="1" t="s">
        <v>129</v>
      </c>
      <c r="G491" s="1" t="s">
        <v>1084</v>
      </c>
      <c r="H491" s="3">
        <v>4.9756</v>
      </c>
      <c r="I491" s="4">
        <v>19</v>
      </c>
      <c r="J491" s="5">
        <v>7333.69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6162.78</v>
      </c>
      <c r="Q491" s="5">
        <v>1170.9100000000001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hidden="1" x14ac:dyDescent="0.45">
      <c r="A492" s="13" t="s">
        <v>1084</v>
      </c>
      <c r="B492" s="1" t="s">
        <v>1090</v>
      </c>
      <c r="C492" s="1" t="s">
        <v>1091</v>
      </c>
      <c r="D492" s="1" t="s">
        <v>82</v>
      </c>
      <c r="E492" s="1" t="s">
        <v>998</v>
      </c>
      <c r="F492" s="1" t="s">
        <v>999</v>
      </c>
      <c r="G492" s="1" t="s">
        <v>1084</v>
      </c>
      <c r="H492" s="3">
        <v>1</v>
      </c>
      <c r="I492" s="4">
        <v>19</v>
      </c>
      <c r="J492" s="5">
        <v>152</v>
      </c>
      <c r="K492" s="5">
        <v>127.73</v>
      </c>
      <c r="L492" s="5">
        <v>24.27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hidden="1" x14ac:dyDescent="0.45">
      <c r="A493" s="13" t="s">
        <v>1084</v>
      </c>
      <c r="B493" s="1" t="s">
        <v>1092</v>
      </c>
      <c r="C493" s="1" t="s">
        <v>1093</v>
      </c>
      <c r="D493" s="1" t="s">
        <v>32</v>
      </c>
      <c r="E493" s="1" t="s">
        <v>335</v>
      </c>
      <c r="F493" s="1" t="s">
        <v>336</v>
      </c>
      <c r="G493" s="1" t="s">
        <v>1084</v>
      </c>
      <c r="H493" s="3">
        <v>1</v>
      </c>
      <c r="I493" s="4">
        <v>19</v>
      </c>
      <c r="J493" s="5">
        <v>3064.85</v>
      </c>
      <c r="K493" s="5">
        <v>2575.5</v>
      </c>
      <c r="L493" s="5">
        <v>489.35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hidden="1" x14ac:dyDescent="0.45">
      <c r="A494" s="13" t="s">
        <v>1084</v>
      </c>
      <c r="B494" s="1" t="s">
        <v>1094</v>
      </c>
      <c r="C494" s="1" t="s">
        <v>1095</v>
      </c>
      <c r="D494" s="1" t="s">
        <v>32</v>
      </c>
      <c r="E494" s="1" t="s">
        <v>343</v>
      </c>
      <c r="F494" s="1" t="s">
        <v>344</v>
      </c>
      <c r="G494" s="1" t="s">
        <v>1084</v>
      </c>
      <c r="H494" s="3">
        <v>1</v>
      </c>
      <c r="I494" s="4">
        <v>19</v>
      </c>
      <c r="J494" s="5">
        <v>9591.4</v>
      </c>
      <c r="K494" s="5">
        <v>8060</v>
      </c>
      <c r="L494" s="5">
        <v>1531.4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hidden="1" x14ac:dyDescent="0.45">
      <c r="A495" s="13" t="s">
        <v>1084</v>
      </c>
      <c r="B495" s="1" t="s">
        <v>1096</v>
      </c>
      <c r="C495" s="1" t="s">
        <v>1097</v>
      </c>
      <c r="D495" s="1" t="s">
        <v>32</v>
      </c>
      <c r="E495" s="1" t="s">
        <v>339</v>
      </c>
      <c r="F495" s="1" t="s">
        <v>340</v>
      </c>
      <c r="G495" s="1" t="s">
        <v>1084</v>
      </c>
      <c r="H495" s="3">
        <v>1</v>
      </c>
      <c r="I495" s="4">
        <v>19</v>
      </c>
      <c r="J495" s="5">
        <v>8780.76</v>
      </c>
      <c r="K495" s="5">
        <v>7378.78</v>
      </c>
      <c r="L495" s="5">
        <v>1401.98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hidden="1" x14ac:dyDescent="0.45">
      <c r="A496" s="13" t="s">
        <v>1084</v>
      </c>
      <c r="B496" s="1" t="s">
        <v>1098</v>
      </c>
      <c r="C496" s="1" t="s">
        <v>1099</v>
      </c>
      <c r="D496" s="1" t="s">
        <v>67</v>
      </c>
      <c r="E496" s="1" t="s">
        <v>128</v>
      </c>
      <c r="F496" s="1" t="s">
        <v>129</v>
      </c>
      <c r="G496" s="1" t="s">
        <v>1084</v>
      </c>
      <c r="H496" s="3">
        <v>4.9764999999999997</v>
      </c>
      <c r="I496" s="4">
        <v>19</v>
      </c>
      <c r="J496" s="5">
        <v>22005.09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18491.68</v>
      </c>
      <c r="Q496" s="5">
        <v>3513.41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hidden="1" x14ac:dyDescent="0.45">
      <c r="A497" s="13" t="s">
        <v>1084</v>
      </c>
      <c r="B497" s="1" t="s">
        <v>1100</v>
      </c>
      <c r="C497" s="1" t="s">
        <v>1101</v>
      </c>
      <c r="D497" s="1" t="s">
        <v>67</v>
      </c>
      <c r="E497" s="1" t="s">
        <v>128</v>
      </c>
      <c r="F497" s="1" t="s">
        <v>129</v>
      </c>
      <c r="G497" s="1" t="s">
        <v>1084</v>
      </c>
      <c r="H497" s="3">
        <v>4.9764999999999997</v>
      </c>
      <c r="I497" s="4">
        <v>19</v>
      </c>
      <c r="J497" s="5">
        <v>8982.25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7548.12</v>
      </c>
      <c r="Q497" s="5">
        <v>1434.13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hidden="1" x14ac:dyDescent="0.45">
      <c r="A498" s="13" t="s">
        <v>1084</v>
      </c>
      <c r="B498" s="1" t="s">
        <v>1102</v>
      </c>
      <c r="C498" s="1" t="s">
        <v>1103</v>
      </c>
      <c r="D498" s="1" t="s">
        <v>67</v>
      </c>
      <c r="E498" s="1" t="s">
        <v>128</v>
      </c>
      <c r="F498" s="1" t="s">
        <v>129</v>
      </c>
      <c r="G498" s="1" t="s">
        <v>1084</v>
      </c>
      <c r="H498" s="3">
        <v>4.9764999999999997</v>
      </c>
      <c r="I498" s="4">
        <v>19</v>
      </c>
      <c r="J498" s="5">
        <v>3279.07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2755.54</v>
      </c>
      <c r="Q498" s="5">
        <v>523.53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hidden="1" x14ac:dyDescent="0.45">
      <c r="A499" s="13" t="s">
        <v>1084</v>
      </c>
      <c r="B499" s="1" t="s">
        <v>1104</v>
      </c>
      <c r="C499" s="1" t="s">
        <v>1105</v>
      </c>
      <c r="D499" s="1" t="s">
        <v>67</v>
      </c>
      <c r="E499" s="1" t="s">
        <v>128</v>
      </c>
      <c r="F499" s="1" t="s">
        <v>129</v>
      </c>
      <c r="G499" s="1" t="s">
        <v>1084</v>
      </c>
      <c r="H499" s="3">
        <v>4.9764999999999997</v>
      </c>
      <c r="I499" s="4">
        <v>19</v>
      </c>
      <c r="J499" s="5">
        <v>4136.76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3476.28</v>
      </c>
      <c r="Q499" s="5">
        <v>660.48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hidden="1" x14ac:dyDescent="0.45">
      <c r="A500" s="13" t="s">
        <v>1084</v>
      </c>
      <c r="B500" s="1" t="s">
        <v>1106</v>
      </c>
      <c r="C500" s="1" t="s">
        <v>1107</v>
      </c>
      <c r="D500" s="1" t="s">
        <v>67</v>
      </c>
      <c r="E500" s="1" t="s">
        <v>128</v>
      </c>
      <c r="F500" s="1" t="s">
        <v>129</v>
      </c>
      <c r="G500" s="1" t="s">
        <v>1084</v>
      </c>
      <c r="H500" s="3">
        <v>4.9764999999999997</v>
      </c>
      <c r="I500" s="4">
        <v>19</v>
      </c>
      <c r="J500" s="5">
        <v>533714.67000000004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448499.72</v>
      </c>
      <c r="Q500" s="5">
        <v>85214.95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hidden="1" x14ac:dyDescent="0.45">
      <c r="A501" s="13" t="s">
        <v>1084</v>
      </c>
      <c r="B501" s="1" t="s">
        <v>1108</v>
      </c>
      <c r="C501" s="1" t="s">
        <v>1109</v>
      </c>
      <c r="D501" s="1" t="s">
        <v>67</v>
      </c>
      <c r="E501" s="1" t="s">
        <v>128</v>
      </c>
      <c r="F501" s="1" t="s">
        <v>129</v>
      </c>
      <c r="G501" s="1" t="s">
        <v>1084</v>
      </c>
      <c r="H501" s="3">
        <v>4.9764999999999997</v>
      </c>
      <c r="I501" s="4">
        <v>19</v>
      </c>
      <c r="J501" s="5">
        <v>39022.53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32792.050000000003</v>
      </c>
      <c r="Q501" s="5">
        <v>6230.48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hidden="1" x14ac:dyDescent="0.45">
      <c r="A502" s="13" t="s">
        <v>1084</v>
      </c>
      <c r="B502" s="1" t="s">
        <v>1110</v>
      </c>
      <c r="C502" s="1" t="s">
        <v>1111</v>
      </c>
      <c r="D502" s="1" t="s">
        <v>67</v>
      </c>
      <c r="E502" s="1" t="s">
        <v>128</v>
      </c>
      <c r="F502" s="1" t="s">
        <v>129</v>
      </c>
      <c r="G502" s="1" t="s">
        <v>1084</v>
      </c>
      <c r="H502" s="3">
        <v>4.9764999999999997</v>
      </c>
      <c r="I502" s="4">
        <v>19</v>
      </c>
      <c r="J502" s="5">
        <v>74605.710000000006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62693.86</v>
      </c>
      <c r="Q502" s="5">
        <v>11911.85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hidden="1" x14ac:dyDescent="0.45">
      <c r="A503" s="13" t="s">
        <v>1084</v>
      </c>
      <c r="B503" s="1" t="s">
        <v>1112</v>
      </c>
      <c r="C503" s="1" t="s">
        <v>1113</v>
      </c>
      <c r="D503" s="1" t="s">
        <v>67</v>
      </c>
      <c r="E503" s="1" t="s">
        <v>128</v>
      </c>
      <c r="F503" s="1" t="s">
        <v>129</v>
      </c>
      <c r="G503" s="1" t="s">
        <v>1084</v>
      </c>
      <c r="H503" s="3">
        <v>4.9764999999999997</v>
      </c>
      <c r="I503" s="4">
        <v>19</v>
      </c>
      <c r="J503" s="5">
        <v>129231.59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108597.98</v>
      </c>
      <c r="Q503" s="5">
        <v>20633.61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hidden="1" x14ac:dyDescent="0.45">
      <c r="A504" s="13" t="s">
        <v>1084</v>
      </c>
      <c r="B504" s="1" t="s">
        <v>1114</v>
      </c>
      <c r="C504" s="1" t="s">
        <v>1115</v>
      </c>
      <c r="D504" s="1" t="s">
        <v>67</v>
      </c>
      <c r="E504" s="1" t="s">
        <v>128</v>
      </c>
      <c r="F504" s="1" t="s">
        <v>129</v>
      </c>
      <c r="G504" s="1" t="s">
        <v>1084</v>
      </c>
      <c r="H504" s="3">
        <v>4.9764999999999997</v>
      </c>
      <c r="I504" s="4">
        <v>19</v>
      </c>
      <c r="J504" s="5">
        <v>311452.86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261725.08</v>
      </c>
      <c r="Q504" s="5">
        <v>49727.78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hidden="1" x14ac:dyDescent="0.45">
      <c r="A505" s="13" t="s">
        <v>1084</v>
      </c>
      <c r="B505" s="1" t="s">
        <v>1116</v>
      </c>
      <c r="C505" s="1" t="s">
        <v>1117</v>
      </c>
      <c r="D505" s="1" t="s">
        <v>67</v>
      </c>
      <c r="E505" s="1" t="s">
        <v>1118</v>
      </c>
      <c r="F505" s="1" t="s">
        <v>1119</v>
      </c>
      <c r="G505" s="1" t="s">
        <v>1084</v>
      </c>
      <c r="H505" s="3">
        <v>4.9764999999999997</v>
      </c>
      <c r="I505" s="4">
        <v>19</v>
      </c>
      <c r="J505" s="5">
        <v>55032.28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46245.62</v>
      </c>
      <c r="Q505" s="5">
        <v>8786.66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hidden="1" x14ac:dyDescent="0.45">
      <c r="A506" s="13" t="s">
        <v>1084</v>
      </c>
      <c r="B506" s="1" t="s">
        <v>1120</v>
      </c>
      <c r="C506" s="1" t="s">
        <v>1121</v>
      </c>
      <c r="D506" s="1" t="s">
        <v>67</v>
      </c>
      <c r="E506" s="1" t="s">
        <v>367</v>
      </c>
      <c r="F506" s="1" t="s">
        <v>368</v>
      </c>
      <c r="G506" s="1" t="s">
        <v>1084</v>
      </c>
      <c r="H506" s="3">
        <v>4.9764999999999997</v>
      </c>
      <c r="I506" s="4">
        <v>19</v>
      </c>
      <c r="J506" s="5">
        <v>9920.6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8336.6299999999992</v>
      </c>
      <c r="Q506" s="5">
        <v>1583.97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hidden="1" x14ac:dyDescent="0.45">
      <c r="A507" s="13" t="s">
        <v>1084</v>
      </c>
      <c r="B507" s="1" t="s">
        <v>1122</v>
      </c>
      <c r="C507" s="1" t="s">
        <v>1123</v>
      </c>
      <c r="D507" s="1" t="s">
        <v>67</v>
      </c>
      <c r="E507" s="1" t="s">
        <v>1124</v>
      </c>
      <c r="F507" s="1" t="s">
        <v>1125</v>
      </c>
      <c r="G507" s="1" t="s">
        <v>1084</v>
      </c>
      <c r="H507" s="3">
        <v>4.9764999999999997</v>
      </c>
      <c r="I507" s="4">
        <v>19</v>
      </c>
      <c r="J507" s="5">
        <v>2385.09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2004.29</v>
      </c>
      <c r="Q507" s="5">
        <v>380.8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hidden="1" x14ac:dyDescent="0.45">
      <c r="A508" s="13" t="s">
        <v>1084</v>
      </c>
      <c r="B508" s="1" t="s">
        <v>1126</v>
      </c>
      <c r="C508" s="1" t="s">
        <v>1127</v>
      </c>
      <c r="D508" s="1" t="s">
        <v>67</v>
      </c>
      <c r="E508" s="1" t="s">
        <v>107</v>
      </c>
      <c r="F508" s="1" t="s">
        <v>108</v>
      </c>
      <c r="G508" s="1" t="s">
        <v>1084</v>
      </c>
      <c r="H508" s="3">
        <v>1</v>
      </c>
      <c r="I508" s="4">
        <v>19</v>
      </c>
      <c r="J508" s="5">
        <v>713.29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599.4</v>
      </c>
      <c r="Q508" s="5">
        <v>113.89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hidden="1" x14ac:dyDescent="0.45">
      <c r="A509" s="13" t="s">
        <v>1084</v>
      </c>
      <c r="B509" s="1" t="s">
        <v>1128</v>
      </c>
      <c r="C509" s="1" t="s">
        <v>1129</v>
      </c>
      <c r="D509" s="1" t="s">
        <v>32</v>
      </c>
      <c r="E509" s="1" t="s">
        <v>1130</v>
      </c>
      <c r="F509" s="1" t="s">
        <v>1131</v>
      </c>
      <c r="G509" s="1" t="s">
        <v>1084</v>
      </c>
      <c r="H509" s="3">
        <v>1</v>
      </c>
      <c r="I509" s="4">
        <v>19</v>
      </c>
      <c r="J509" s="5">
        <v>1185</v>
      </c>
      <c r="K509" s="5">
        <v>995.8</v>
      </c>
      <c r="L509" s="5">
        <v>189.2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hidden="1" x14ac:dyDescent="0.45">
      <c r="A510" s="13" t="s">
        <v>1084</v>
      </c>
      <c r="B510" s="1" t="s">
        <v>1132</v>
      </c>
      <c r="C510" s="1" t="s">
        <v>1133</v>
      </c>
      <c r="D510" s="1" t="s">
        <v>67</v>
      </c>
      <c r="E510" s="1" t="s">
        <v>132</v>
      </c>
      <c r="F510" s="1" t="s">
        <v>133</v>
      </c>
      <c r="G510" s="1" t="s">
        <v>1084</v>
      </c>
      <c r="H510" s="3">
        <v>4.9764999999999997</v>
      </c>
      <c r="I510" s="4">
        <v>19</v>
      </c>
      <c r="J510" s="5">
        <v>31197.279999999999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26216.2</v>
      </c>
      <c r="Q510" s="5">
        <v>4981.08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hidden="1" x14ac:dyDescent="0.45">
      <c r="A511" s="13" t="s">
        <v>1084</v>
      </c>
      <c r="B511" s="1" t="s">
        <v>1134</v>
      </c>
      <c r="C511" s="1" t="s">
        <v>1135</v>
      </c>
      <c r="D511" s="1" t="s">
        <v>67</v>
      </c>
      <c r="E511" s="1" t="s">
        <v>132</v>
      </c>
      <c r="F511" s="1" t="s">
        <v>133</v>
      </c>
      <c r="G511" s="1" t="s">
        <v>1084</v>
      </c>
      <c r="H511" s="3">
        <v>4.9764999999999997</v>
      </c>
      <c r="I511" s="4">
        <v>19</v>
      </c>
      <c r="J511" s="5">
        <v>1258.46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1057.51</v>
      </c>
      <c r="Q511" s="5">
        <v>200.95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hidden="1" x14ac:dyDescent="0.45">
      <c r="A512" s="13" t="s">
        <v>1084</v>
      </c>
      <c r="B512" s="1" t="s">
        <v>1136</v>
      </c>
      <c r="C512" s="1" t="s">
        <v>1137</v>
      </c>
      <c r="D512" s="1" t="s">
        <v>67</v>
      </c>
      <c r="E512" s="1" t="s">
        <v>132</v>
      </c>
      <c r="F512" s="1" t="s">
        <v>133</v>
      </c>
      <c r="G512" s="1" t="s">
        <v>1084</v>
      </c>
      <c r="H512" s="3">
        <v>4.9764999999999997</v>
      </c>
      <c r="I512" s="4">
        <v>19</v>
      </c>
      <c r="J512" s="5">
        <v>1036.3599999999999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870.89</v>
      </c>
      <c r="Q512" s="5">
        <v>165.47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hidden="1" x14ac:dyDescent="0.45">
      <c r="A513" s="13" t="s">
        <v>1084</v>
      </c>
      <c r="B513" s="1" t="s">
        <v>1138</v>
      </c>
      <c r="C513" s="1" t="s">
        <v>1139</v>
      </c>
      <c r="D513" s="1" t="s">
        <v>67</v>
      </c>
      <c r="E513" s="1" t="s">
        <v>132</v>
      </c>
      <c r="F513" s="1" t="s">
        <v>133</v>
      </c>
      <c r="G513" s="1" t="s">
        <v>1084</v>
      </c>
      <c r="H513" s="3">
        <v>4.9764999999999997</v>
      </c>
      <c r="I513" s="4">
        <v>19</v>
      </c>
      <c r="J513" s="5">
        <v>2398.42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2015.48</v>
      </c>
      <c r="Q513" s="5">
        <v>382.94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hidden="1" x14ac:dyDescent="0.45">
      <c r="A514" s="13" t="s">
        <v>1084</v>
      </c>
      <c r="B514" s="1" t="s">
        <v>1140</v>
      </c>
      <c r="C514" s="1" t="s">
        <v>1141</v>
      </c>
      <c r="D514" s="1" t="s">
        <v>67</v>
      </c>
      <c r="E514" s="1" t="s">
        <v>132</v>
      </c>
      <c r="F514" s="1" t="s">
        <v>133</v>
      </c>
      <c r="G514" s="1" t="s">
        <v>1084</v>
      </c>
      <c r="H514" s="3">
        <v>4.9764999999999997</v>
      </c>
      <c r="I514" s="4">
        <v>19</v>
      </c>
      <c r="J514" s="5">
        <v>13502.24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11346.42</v>
      </c>
      <c r="Q514" s="5">
        <v>2155.8200000000002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hidden="1" x14ac:dyDescent="0.45">
      <c r="A515" s="13" t="s">
        <v>1084</v>
      </c>
      <c r="B515" s="1" t="s">
        <v>1142</v>
      </c>
      <c r="C515" s="1" t="s">
        <v>1143</v>
      </c>
      <c r="D515" s="1" t="s">
        <v>67</v>
      </c>
      <c r="E515" s="1" t="s">
        <v>132</v>
      </c>
      <c r="F515" s="1" t="s">
        <v>133</v>
      </c>
      <c r="G515" s="1" t="s">
        <v>1084</v>
      </c>
      <c r="H515" s="3">
        <v>4.9764999999999997</v>
      </c>
      <c r="I515" s="4">
        <v>19</v>
      </c>
      <c r="J515" s="5">
        <v>222.1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186.62</v>
      </c>
      <c r="Q515" s="5">
        <v>35.479999999999997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hidden="1" x14ac:dyDescent="0.45">
      <c r="A516" s="13" t="s">
        <v>1084</v>
      </c>
      <c r="B516" s="1" t="s">
        <v>1144</v>
      </c>
      <c r="C516" s="1" t="s">
        <v>1145</v>
      </c>
      <c r="D516" s="1" t="s">
        <v>67</v>
      </c>
      <c r="E516" s="1" t="s">
        <v>132</v>
      </c>
      <c r="F516" s="1" t="s">
        <v>133</v>
      </c>
      <c r="G516" s="1" t="s">
        <v>1084</v>
      </c>
      <c r="H516" s="3">
        <v>4.9764999999999997</v>
      </c>
      <c r="I516" s="4">
        <v>19</v>
      </c>
      <c r="J516" s="5">
        <v>2442.87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2052.81</v>
      </c>
      <c r="Q516" s="5">
        <v>390.06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hidden="1" x14ac:dyDescent="0.45">
      <c r="A517" s="13" t="s">
        <v>1084</v>
      </c>
      <c r="B517" s="1" t="s">
        <v>1146</v>
      </c>
      <c r="C517" s="1" t="s">
        <v>1147</v>
      </c>
      <c r="D517" s="1" t="s">
        <v>67</v>
      </c>
      <c r="E517" s="1" t="s">
        <v>132</v>
      </c>
      <c r="F517" s="1" t="s">
        <v>133</v>
      </c>
      <c r="G517" s="1" t="s">
        <v>1084</v>
      </c>
      <c r="H517" s="3">
        <v>4.9764999999999997</v>
      </c>
      <c r="I517" s="4">
        <v>19</v>
      </c>
      <c r="J517" s="5">
        <v>14138.88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11881.39</v>
      </c>
      <c r="Q517" s="5">
        <v>2257.4899999999998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hidden="1" x14ac:dyDescent="0.45">
      <c r="A518" s="13" t="s">
        <v>1084</v>
      </c>
      <c r="B518" s="1" t="s">
        <v>1148</v>
      </c>
      <c r="C518" s="1" t="s">
        <v>1149</v>
      </c>
      <c r="D518" s="1" t="s">
        <v>67</v>
      </c>
      <c r="E518" s="1" t="s">
        <v>132</v>
      </c>
      <c r="F518" s="1" t="s">
        <v>133</v>
      </c>
      <c r="G518" s="1" t="s">
        <v>1084</v>
      </c>
      <c r="H518" s="3">
        <v>4.9764999999999997</v>
      </c>
      <c r="I518" s="4">
        <v>19</v>
      </c>
      <c r="J518" s="5">
        <v>5306.14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4458.9399999999996</v>
      </c>
      <c r="Q518" s="5">
        <v>847.2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hidden="1" x14ac:dyDescent="0.45">
      <c r="A519" s="13" t="s">
        <v>1084</v>
      </c>
      <c r="B519" s="1" t="s">
        <v>1150</v>
      </c>
      <c r="C519" s="1" t="s">
        <v>1151</v>
      </c>
      <c r="D519" s="1" t="s">
        <v>32</v>
      </c>
      <c r="E519" s="1" t="s">
        <v>52</v>
      </c>
      <c r="F519" s="1" t="s">
        <v>53</v>
      </c>
      <c r="G519" s="1" t="s">
        <v>1084</v>
      </c>
      <c r="H519" s="3">
        <v>0</v>
      </c>
      <c r="I519" s="4">
        <v>19</v>
      </c>
      <c r="J519" s="5">
        <v>12434.02</v>
      </c>
      <c r="K519" s="5">
        <v>10448.76</v>
      </c>
      <c r="L519" s="5">
        <v>1985.26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hidden="1" x14ac:dyDescent="0.45">
      <c r="A520" s="13" t="s">
        <v>1084</v>
      </c>
      <c r="B520" s="1" t="s">
        <v>1152</v>
      </c>
      <c r="C520" s="1" t="s">
        <v>1153</v>
      </c>
      <c r="D520" s="1" t="s">
        <v>32</v>
      </c>
      <c r="E520" s="1" t="s">
        <v>1154</v>
      </c>
      <c r="F520" s="1" t="s">
        <v>1155</v>
      </c>
      <c r="G520" s="1" t="s">
        <v>1084</v>
      </c>
      <c r="H520" s="3">
        <v>0</v>
      </c>
      <c r="I520" s="4">
        <v>19</v>
      </c>
      <c r="J520" s="5">
        <v>2105.4499999999998</v>
      </c>
      <c r="K520" s="5">
        <v>1769.29</v>
      </c>
      <c r="L520" s="5">
        <v>336.16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hidden="1" x14ac:dyDescent="0.45">
      <c r="A521" s="13" t="s">
        <v>1084</v>
      </c>
      <c r="B521" s="1" t="s">
        <v>1156</v>
      </c>
      <c r="C521" s="1" t="s">
        <v>1157</v>
      </c>
      <c r="D521" s="1" t="s">
        <v>32</v>
      </c>
      <c r="E521" s="1" t="s">
        <v>1154</v>
      </c>
      <c r="F521" s="1" t="s">
        <v>1155</v>
      </c>
      <c r="G521" s="1" t="s">
        <v>1084</v>
      </c>
      <c r="H521" s="3">
        <v>0</v>
      </c>
      <c r="I521" s="4">
        <v>19</v>
      </c>
      <c r="J521" s="5">
        <v>-382.59</v>
      </c>
      <c r="K521" s="5">
        <v>-321.51</v>
      </c>
      <c r="L521" s="5">
        <v>-61.08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hidden="1" x14ac:dyDescent="0.45">
      <c r="A522" s="13" t="s">
        <v>1084</v>
      </c>
      <c r="B522" s="1" t="s">
        <v>1158</v>
      </c>
      <c r="C522" s="1" t="s">
        <v>1159</v>
      </c>
      <c r="D522" s="1" t="s">
        <v>87</v>
      </c>
      <c r="E522" s="1" t="s">
        <v>1154</v>
      </c>
      <c r="F522" s="1" t="s">
        <v>1155</v>
      </c>
      <c r="G522" s="1" t="s">
        <v>1084</v>
      </c>
      <c r="H522" s="3">
        <v>0</v>
      </c>
      <c r="I522" s="4">
        <v>9</v>
      </c>
      <c r="J522" s="5">
        <v>5001.18</v>
      </c>
      <c r="K522" s="5">
        <v>0</v>
      </c>
      <c r="L522" s="5">
        <v>0</v>
      </c>
      <c r="M522" s="5">
        <v>4588.24</v>
      </c>
      <c r="N522" s="5">
        <v>412.94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hidden="1" x14ac:dyDescent="0.45">
      <c r="A523" s="13" t="s">
        <v>1084</v>
      </c>
      <c r="B523" s="1" t="s">
        <v>1160</v>
      </c>
      <c r="C523" s="1" t="s">
        <v>1161</v>
      </c>
      <c r="D523" s="1" t="s">
        <v>525</v>
      </c>
      <c r="E523" s="1" t="s">
        <v>308</v>
      </c>
      <c r="F523" s="1" t="s">
        <v>527</v>
      </c>
      <c r="G523" s="1" t="s">
        <v>1084</v>
      </c>
      <c r="H523" s="3">
        <v>0</v>
      </c>
      <c r="I523" s="4">
        <v>19</v>
      </c>
      <c r="J523" s="5">
        <v>5066.8</v>
      </c>
      <c r="K523" s="5">
        <v>4257.8</v>
      </c>
      <c r="L523" s="5">
        <v>809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hidden="1" x14ac:dyDescent="0.45">
      <c r="A524" s="13" t="s">
        <v>1084</v>
      </c>
      <c r="B524" s="1" t="s">
        <v>1162</v>
      </c>
      <c r="C524" s="1" t="s">
        <v>1163</v>
      </c>
      <c r="D524" s="1" t="s">
        <v>1164</v>
      </c>
      <c r="E524" s="1" t="s">
        <v>308</v>
      </c>
      <c r="F524" s="1" t="s">
        <v>1165</v>
      </c>
      <c r="G524" s="1" t="s">
        <v>1084</v>
      </c>
      <c r="H524" s="3">
        <v>4.9764999999999997</v>
      </c>
      <c r="I524" s="4">
        <v>19</v>
      </c>
      <c r="J524" s="5">
        <v>12874.5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10818.91</v>
      </c>
      <c r="U524" s="5">
        <v>2055.59</v>
      </c>
      <c r="V524" s="5">
        <v>0</v>
      </c>
      <c r="W524" s="5">
        <v>0</v>
      </c>
      <c r="X524" s="5">
        <v>0</v>
      </c>
      <c r="Y524" s="5">
        <v>0</v>
      </c>
    </row>
    <row r="525" spans="1:25" hidden="1" x14ac:dyDescent="0.45">
      <c r="A525" s="13" t="s">
        <v>1084</v>
      </c>
      <c r="B525" s="13" t="s">
        <v>1166</v>
      </c>
      <c r="C525" s="13" t="s">
        <v>1167</v>
      </c>
      <c r="D525" s="1" t="s">
        <v>125</v>
      </c>
      <c r="E525" s="1" t="s">
        <v>119</v>
      </c>
      <c r="F525" s="1" t="s">
        <v>120</v>
      </c>
      <c r="G525" s="1" t="s">
        <v>1084</v>
      </c>
      <c r="H525" s="3">
        <v>4.9764999999999997</v>
      </c>
      <c r="I525" s="4">
        <v>19</v>
      </c>
      <c r="J525" s="5">
        <v>61.31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51.51</v>
      </c>
      <c r="U525" s="5">
        <v>9.8000000000000007</v>
      </c>
      <c r="V525" s="5">
        <v>0</v>
      </c>
      <c r="W525" s="5">
        <v>0</v>
      </c>
      <c r="X525" s="5">
        <v>0</v>
      </c>
      <c r="Y525" s="5">
        <v>0</v>
      </c>
    </row>
    <row r="526" spans="1:25" hidden="1" x14ac:dyDescent="0.45">
      <c r="A526" s="13" t="s">
        <v>1084</v>
      </c>
      <c r="B526" s="13" t="s">
        <v>1166</v>
      </c>
      <c r="C526" s="13" t="s">
        <v>1167</v>
      </c>
      <c r="D526" s="1" t="s">
        <v>67</v>
      </c>
      <c r="E526" s="1" t="s">
        <v>119</v>
      </c>
      <c r="F526" s="1" t="s">
        <v>120</v>
      </c>
      <c r="G526" s="1" t="s">
        <v>1084</v>
      </c>
      <c r="H526" s="3">
        <v>4.9764999999999997</v>
      </c>
      <c r="I526" s="4">
        <v>19</v>
      </c>
      <c r="J526" s="5">
        <v>29468.04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24763.06</v>
      </c>
      <c r="Q526" s="5">
        <v>4704.9799999999996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hidden="1" x14ac:dyDescent="0.45">
      <c r="A527" s="13" t="s">
        <v>1084</v>
      </c>
      <c r="B527" s="1" t="s">
        <v>1168</v>
      </c>
      <c r="C527" s="1" t="s">
        <v>1169</v>
      </c>
      <c r="D527" s="1" t="s">
        <v>67</v>
      </c>
      <c r="E527" s="1" t="s">
        <v>119</v>
      </c>
      <c r="F527" s="1" t="s">
        <v>120</v>
      </c>
      <c r="G527" s="1" t="s">
        <v>1084</v>
      </c>
      <c r="H527" s="3">
        <v>4.9764999999999997</v>
      </c>
      <c r="I527" s="4">
        <v>19</v>
      </c>
      <c r="J527" s="5">
        <v>9267.98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7788.22</v>
      </c>
      <c r="Q527" s="5">
        <v>1479.76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hidden="1" x14ac:dyDescent="0.45">
      <c r="A528" s="13" t="s">
        <v>1084</v>
      </c>
      <c r="B528" s="1" t="s">
        <v>1170</v>
      </c>
      <c r="C528" s="1" t="s">
        <v>1171</v>
      </c>
      <c r="D528" s="1" t="s">
        <v>67</v>
      </c>
      <c r="E528" s="1" t="s">
        <v>132</v>
      </c>
      <c r="F528" s="1" t="s">
        <v>133</v>
      </c>
      <c r="G528" s="1" t="s">
        <v>1084</v>
      </c>
      <c r="H528" s="3">
        <v>4.9764999999999997</v>
      </c>
      <c r="I528" s="4">
        <v>19</v>
      </c>
      <c r="J528" s="5">
        <v>222.1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186.62</v>
      </c>
      <c r="Q528" s="5">
        <v>35.479999999999997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hidden="1" x14ac:dyDescent="0.45">
      <c r="A529" s="13" t="s">
        <v>1084</v>
      </c>
      <c r="B529" s="1" t="s">
        <v>1172</v>
      </c>
      <c r="C529" s="1" t="s">
        <v>1173</v>
      </c>
      <c r="D529" s="1" t="s">
        <v>72</v>
      </c>
      <c r="E529" s="1" t="s">
        <v>73</v>
      </c>
      <c r="F529" s="1" t="s">
        <v>74</v>
      </c>
      <c r="G529" s="1" t="s">
        <v>1084</v>
      </c>
      <c r="H529" s="3">
        <v>4.9764999999999997</v>
      </c>
      <c r="I529" s="4">
        <v>0</v>
      </c>
      <c r="J529" s="5">
        <v>441.91</v>
      </c>
      <c r="K529" s="5">
        <v>0</v>
      </c>
      <c r="L529" s="5">
        <v>0</v>
      </c>
      <c r="M529" s="5">
        <v>0</v>
      </c>
      <c r="N529" s="5">
        <v>0</v>
      </c>
      <c r="O529" s="5">
        <v>441.91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hidden="1" x14ac:dyDescent="0.45">
      <c r="A530" s="13" t="s">
        <v>1084</v>
      </c>
      <c r="B530" s="1" t="s">
        <v>1174</v>
      </c>
      <c r="C530" s="1" t="s">
        <v>1175</v>
      </c>
      <c r="D530" s="1" t="s">
        <v>72</v>
      </c>
      <c r="E530" s="1" t="s">
        <v>73</v>
      </c>
      <c r="F530" s="1" t="s">
        <v>74</v>
      </c>
      <c r="G530" s="1" t="s">
        <v>1084</v>
      </c>
      <c r="H530" s="3">
        <v>4.9764999999999997</v>
      </c>
      <c r="I530" s="4">
        <v>0</v>
      </c>
      <c r="J530" s="5">
        <v>73.650000000000006</v>
      </c>
      <c r="K530" s="5">
        <v>0</v>
      </c>
      <c r="L530" s="5">
        <v>0</v>
      </c>
      <c r="M530" s="5">
        <v>0</v>
      </c>
      <c r="N530" s="5">
        <v>0</v>
      </c>
      <c r="O530" s="5">
        <v>73.650000000000006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hidden="1" x14ac:dyDescent="0.45">
      <c r="A531" s="13" t="s">
        <v>1084</v>
      </c>
      <c r="B531" s="1" t="s">
        <v>1176</v>
      </c>
      <c r="C531" s="1" t="s">
        <v>1177</v>
      </c>
      <c r="D531" s="1" t="s">
        <v>72</v>
      </c>
      <c r="E531" s="1" t="s">
        <v>73</v>
      </c>
      <c r="F531" s="1" t="s">
        <v>74</v>
      </c>
      <c r="G531" s="1" t="s">
        <v>1084</v>
      </c>
      <c r="H531" s="3">
        <v>4.9764999999999997</v>
      </c>
      <c r="I531" s="4">
        <v>0</v>
      </c>
      <c r="J531" s="5">
        <v>73.650000000000006</v>
      </c>
      <c r="K531" s="5">
        <v>0</v>
      </c>
      <c r="L531" s="5">
        <v>0</v>
      </c>
      <c r="M531" s="5">
        <v>0</v>
      </c>
      <c r="N531" s="5">
        <v>0</v>
      </c>
      <c r="O531" s="5">
        <v>73.650000000000006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hidden="1" x14ac:dyDescent="0.45">
      <c r="A532" s="13" t="s">
        <v>1084</v>
      </c>
      <c r="B532" s="1" t="s">
        <v>1178</v>
      </c>
      <c r="C532" s="1" t="s">
        <v>1179</v>
      </c>
      <c r="D532" s="1" t="s">
        <v>72</v>
      </c>
      <c r="E532" s="1" t="s">
        <v>73</v>
      </c>
      <c r="F532" s="1" t="s">
        <v>74</v>
      </c>
      <c r="G532" s="1" t="s">
        <v>1084</v>
      </c>
      <c r="H532" s="3">
        <v>4.9764999999999997</v>
      </c>
      <c r="I532" s="4">
        <v>0</v>
      </c>
      <c r="J532" s="5">
        <v>73.650000000000006</v>
      </c>
      <c r="K532" s="5">
        <v>0</v>
      </c>
      <c r="L532" s="5">
        <v>0</v>
      </c>
      <c r="M532" s="5">
        <v>0</v>
      </c>
      <c r="N532" s="5">
        <v>0</v>
      </c>
      <c r="O532" s="5">
        <v>73.650000000000006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hidden="1" x14ac:dyDescent="0.45">
      <c r="A533" s="13" t="s">
        <v>1084</v>
      </c>
      <c r="B533" s="1" t="s">
        <v>1180</v>
      </c>
      <c r="C533" s="1" t="s">
        <v>1181</v>
      </c>
      <c r="D533" s="1" t="s">
        <v>72</v>
      </c>
      <c r="E533" s="1" t="s">
        <v>73</v>
      </c>
      <c r="F533" s="1" t="s">
        <v>74</v>
      </c>
      <c r="G533" s="1" t="s">
        <v>1084</v>
      </c>
      <c r="H533" s="3">
        <v>4.9764999999999997</v>
      </c>
      <c r="I533" s="4">
        <v>0</v>
      </c>
      <c r="J533" s="5">
        <v>441.91</v>
      </c>
      <c r="K533" s="5">
        <v>0</v>
      </c>
      <c r="L533" s="5">
        <v>0</v>
      </c>
      <c r="M533" s="5">
        <v>0</v>
      </c>
      <c r="N533" s="5">
        <v>0</v>
      </c>
      <c r="O533" s="5">
        <v>441.91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hidden="1" x14ac:dyDescent="0.45">
      <c r="A534" s="13" t="s">
        <v>1084</v>
      </c>
      <c r="B534" s="1" t="s">
        <v>1182</v>
      </c>
      <c r="C534" s="1" t="s">
        <v>1183</v>
      </c>
      <c r="D534" s="1" t="s">
        <v>72</v>
      </c>
      <c r="E534" s="1" t="s">
        <v>73</v>
      </c>
      <c r="F534" s="1" t="s">
        <v>74</v>
      </c>
      <c r="G534" s="1" t="s">
        <v>1084</v>
      </c>
      <c r="H534" s="3">
        <v>4.9764999999999997</v>
      </c>
      <c r="I534" s="4">
        <v>0</v>
      </c>
      <c r="J534" s="5">
        <v>73.650000000000006</v>
      </c>
      <c r="K534" s="5">
        <v>0</v>
      </c>
      <c r="L534" s="5">
        <v>0</v>
      </c>
      <c r="M534" s="5">
        <v>0</v>
      </c>
      <c r="N534" s="5">
        <v>0</v>
      </c>
      <c r="O534" s="5">
        <v>73.650000000000006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hidden="1" x14ac:dyDescent="0.45">
      <c r="A535" s="13" t="s">
        <v>1084</v>
      </c>
      <c r="B535" s="1" t="s">
        <v>1184</v>
      </c>
      <c r="C535" s="1" t="s">
        <v>1185</v>
      </c>
      <c r="D535" s="1" t="s">
        <v>72</v>
      </c>
      <c r="E535" s="1" t="s">
        <v>73</v>
      </c>
      <c r="F535" s="1" t="s">
        <v>74</v>
      </c>
      <c r="G535" s="1" t="s">
        <v>1084</v>
      </c>
      <c r="H535" s="3">
        <v>4.9764999999999997</v>
      </c>
      <c r="I535" s="4">
        <v>0</v>
      </c>
      <c r="J535" s="5">
        <v>73.650000000000006</v>
      </c>
      <c r="K535" s="5">
        <v>0</v>
      </c>
      <c r="L535" s="5">
        <v>0</v>
      </c>
      <c r="M535" s="5">
        <v>0</v>
      </c>
      <c r="N535" s="5">
        <v>0</v>
      </c>
      <c r="O535" s="5">
        <v>73.650000000000006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hidden="1" x14ac:dyDescent="0.45">
      <c r="A536" s="13" t="s">
        <v>1084</v>
      </c>
      <c r="B536" s="1" t="s">
        <v>1186</v>
      </c>
      <c r="C536" s="1" t="s">
        <v>1187</v>
      </c>
      <c r="D536" s="1" t="s">
        <v>72</v>
      </c>
      <c r="E536" s="1" t="s">
        <v>73</v>
      </c>
      <c r="F536" s="1" t="s">
        <v>74</v>
      </c>
      <c r="G536" s="1" t="s">
        <v>1084</v>
      </c>
      <c r="H536" s="3">
        <v>4.9764999999999997</v>
      </c>
      <c r="I536" s="4">
        <v>0</v>
      </c>
      <c r="J536" s="5">
        <v>73.650000000000006</v>
      </c>
      <c r="K536" s="5">
        <v>0</v>
      </c>
      <c r="L536" s="5">
        <v>0</v>
      </c>
      <c r="M536" s="5">
        <v>0</v>
      </c>
      <c r="N536" s="5">
        <v>0</v>
      </c>
      <c r="O536" s="5">
        <v>73.650000000000006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hidden="1" x14ac:dyDescent="0.45">
      <c r="A537" s="13" t="s">
        <v>1084</v>
      </c>
      <c r="B537" s="1" t="s">
        <v>1188</v>
      </c>
      <c r="C537" s="1" t="s">
        <v>1189</v>
      </c>
      <c r="D537" s="1" t="s">
        <v>32</v>
      </c>
      <c r="E537" s="1" t="s">
        <v>62</v>
      </c>
      <c r="F537" s="1" t="s">
        <v>63</v>
      </c>
      <c r="G537" s="1" t="s">
        <v>1084</v>
      </c>
      <c r="H537" s="3">
        <v>0</v>
      </c>
      <c r="I537" s="4">
        <v>19</v>
      </c>
      <c r="J537" s="5">
        <v>3718.75</v>
      </c>
      <c r="K537" s="5">
        <v>3125</v>
      </c>
      <c r="L537" s="5">
        <v>593.75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hidden="1" x14ac:dyDescent="0.45">
      <c r="A538" s="13" t="s">
        <v>1084</v>
      </c>
      <c r="B538" s="1" t="s">
        <v>1190</v>
      </c>
      <c r="C538" s="1" t="s">
        <v>1191</v>
      </c>
      <c r="D538" s="1" t="s">
        <v>32</v>
      </c>
      <c r="E538" s="1" t="s">
        <v>62</v>
      </c>
      <c r="F538" s="1" t="s">
        <v>63</v>
      </c>
      <c r="G538" s="1" t="s">
        <v>1084</v>
      </c>
      <c r="H538" s="3">
        <v>0</v>
      </c>
      <c r="I538" s="4">
        <v>19</v>
      </c>
      <c r="J538" s="5">
        <v>8883.0499999999993</v>
      </c>
      <c r="K538" s="5">
        <v>7464.75</v>
      </c>
      <c r="L538" s="5">
        <v>1418.3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hidden="1" x14ac:dyDescent="0.45">
      <c r="A539" s="13" t="s">
        <v>1084</v>
      </c>
      <c r="B539" s="1" t="s">
        <v>1192</v>
      </c>
      <c r="C539" s="1" t="s">
        <v>1193</v>
      </c>
      <c r="D539" s="1" t="s">
        <v>32</v>
      </c>
      <c r="E539" s="1" t="s">
        <v>62</v>
      </c>
      <c r="F539" s="1" t="s">
        <v>63</v>
      </c>
      <c r="G539" s="1" t="s">
        <v>1084</v>
      </c>
      <c r="H539" s="3">
        <v>0</v>
      </c>
      <c r="I539" s="4">
        <v>19</v>
      </c>
      <c r="J539" s="5">
        <v>10718.89</v>
      </c>
      <c r="K539" s="5">
        <v>9007.4699999999993</v>
      </c>
      <c r="L539" s="5">
        <v>1711.42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hidden="1" x14ac:dyDescent="0.45">
      <c r="A540" s="13" t="s">
        <v>1084</v>
      </c>
      <c r="B540" s="1" t="s">
        <v>1194</v>
      </c>
      <c r="C540" s="1" t="s">
        <v>1195</v>
      </c>
      <c r="D540" s="1" t="s">
        <v>32</v>
      </c>
      <c r="E540" s="1" t="s">
        <v>1154</v>
      </c>
      <c r="F540" s="1" t="s">
        <v>1155</v>
      </c>
      <c r="G540" s="1" t="s">
        <v>1084</v>
      </c>
      <c r="H540" s="3">
        <v>0</v>
      </c>
      <c r="I540" s="4">
        <v>19</v>
      </c>
      <c r="J540" s="5">
        <v>74196.149999999994</v>
      </c>
      <c r="K540" s="5">
        <v>62349.7</v>
      </c>
      <c r="L540" s="5">
        <v>11846.45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hidden="1" x14ac:dyDescent="0.45">
      <c r="A541" s="13" t="s">
        <v>1084</v>
      </c>
      <c r="B541" s="1" t="s">
        <v>1196</v>
      </c>
      <c r="C541" s="1" t="s">
        <v>1197</v>
      </c>
      <c r="D541" s="1" t="s">
        <v>1198</v>
      </c>
      <c r="E541" s="1" t="s">
        <v>1199</v>
      </c>
      <c r="F541" s="1" t="s">
        <v>1200</v>
      </c>
      <c r="G541" s="1" t="s">
        <v>1084</v>
      </c>
      <c r="H541" s="3">
        <v>0</v>
      </c>
      <c r="I541" s="4">
        <v>0</v>
      </c>
      <c r="J541" s="5">
        <v>15000</v>
      </c>
      <c r="K541" s="5">
        <v>0</v>
      </c>
      <c r="L541" s="5">
        <v>0</v>
      </c>
      <c r="M541" s="5">
        <v>0</v>
      </c>
      <c r="N541" s="5">
        <v>0</v>
      </c>
      <c r="O541" s="5">
        <v>15000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hidden="1" x14ac:dyDescent="0.45">
      <c r="A542" s="13" t="s">
        <v>1084</v>
      </c>
      <c r="B542" s="1" t="s">
        <v>1201</v>
      </c>
      <c r="C542" s="1" t="s">
        <v>1202</v>
      </c>
      <c r="D542" s="1" t="s">
        <v>72</v>
      </c>
      <c r="E542" s="1" t="s">
        <v>1203</v>
      </c>
      <c r="F542" s="1" t="s">
        <v>1204</v>
      </c>
      <c r="G542" s="1" t="s">
        <v>1084</v>
      </c>
      <c r="H542" s="3">
        <v>4.9764999999999997</v>
      </c>
      <c r="I542" s="4">
        <v>0</v>
      </c>
      <c r="J542" s="5">
        <v>1628.31</v>
      </c>
      <c r="K542" s="5">
        <v>0</v>
      </c>
      <c r="L542" s="5">
        <v>0</v>
      </c>
      <c r="M542" s="5">
        <v>0</v>
      </c>
      <c r="N542" s="5">
        <v>0</v>
      </c>
      <c r="O542" s="5">
        <v>1628.31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hidden="1" x14ac:dyDescent="0.45">
      <c r="A543" s="13" t="s">
        <v>1084</v>
      </c>
      <c r="B543" s="1" t="s">
        <v>1205</v>
      </c>
      <c r="C543" s="1" t="s">
        <v>1206</v>
      </c>
      <c r="D543" s="1" t="s">
        <v>72</v>
      </c>
      <c r="E543" s="1" t="s">
        <v>1203</v>
      </c>
      <c r="F543" s="1" t="s">
        <v>1204</v>
      </c>
      <c r="G543" s="1" t="s">
        <v>1084</v>
      </c>
      <c r="H543" s="3">
        <v>4.9764999999999997</v>
      </c>
      <c r="I543" s="4">
        <v>0</v>
      </c>
      <c r="J543" s="5">
        <v>1628.31</v>
      </c>
      <c r="K543" s="5">
        <v>0</v>
      </c>
      <c r="L543" s="5">
        <v>0</v>
      </c>
      <c r="M543" s="5">
        <v>0</v>
      </c>
      <c r="N543" s="5">
        <v>0</v>
      </c>
      <c r="O543" s="5">
        <v>1628.31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hidden="1" x14ac:dyDescent="0.45">
      <c r="A544" s="13" t="s">
        <v>1084</v>
      </c>
      <c r="B544" s="1" t="s">
        <v>1207</v>
      </c>
      <c r="C544" s="1" t="s">
        <v>1208</v>
      </c>
      <c r="D544" s="1" t="s">
        <v>32</v>
      </c>
      <c r="E544" s="1" t="s">
        <v>178</v>
      </c>
      <c r="F544" s="1" t="s">
        <v>179</v>
      </c>
      <c r="G544" s="1" t="s">
        <v>1084</v>
      </c>
      <c r="H544" s="3">
        <v>0</v>
      </c>
      <c r="I544" s="4">
        <v>19</v>
      </c>
      <c r="J544" s="5">
        <v>13388.45</v>
      </c>
      <c r="K544" s="5">
        <v>11250.78</v>
      </c>
      <c r="L544" s="5">
        <v>2137.67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hidden="1" x14ac:dyDescent="0.45">
      <c r="A545" s="13" t="s">
        <v>1209</v>
      </c>
      <c r="B545" s="1" t="s">
        <v>1210</v>
      </c>
      <c r="C545" s="1" t="s">
        <v>478</v>
      </c>
      <c r="D545" s="1" t="s">
        <v>67</v>
      </c>
      <c r="E545" s="1" t="s">
        <v>128</v>
      </c>
      <c r="F545" s="1" t="s">
        <v>129</v>
      </c>
      <c r="G545" s="1" t="s">
        <v>1209</v>
      </c>
      <c r="H545" s="3">
        <v>4.9756</v>
      </c>
      <c r="I545" s="4">
        <v>19</v>
      </c>
      <c r="J545" s="5">
        <v>-755.89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-635.17999999999995</v>
      </c>
      <c r="Q545" s="5">
        <v>-120.71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hidden="1" x14ac:dyDescent="0.45">
      <c r="A546" s="13" t="s">
        <v>1209</v>
      </c>
      <c r="B546" s="1" t="s">
        <v>1211</v>
      </c>
      <c r="C546" s="1" t="s">
        <v>478</v>
      </c>
      <c r="D546" s="1" t="s">
        <v>67</v>
      </c>
      <c r="E546" s="1" t="s">
        <v>128</v>
      </c>
      <c r="F546" s="1" t="s">
        <v>129</v>
      </c>
      <c r="G546" s="1" t="s">
        <v>1209</v>
      </c>
      <c r="H546" s="3">
        <v>4.9756</v>
      </c>
      <c r="I546" s="4">
        <v>19</v>
      </c>
      <c r="J546" s="5">
        <v>755.89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635.17999999999995</v>
      </c>
      <c r="Q546" s="5">
        <v>120.71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hidden="1" x14ac:dyDescent="0.45">
      <c r="A547" s="13" t="s">
        <v>1209</v>
      </c>
      <c r="B547" s="1" t="s">
        <v>1212</v>
      </c>
      <c r="C547" s="1" t="s">
        <v>478</v>
      </c>
      <c r="D547" s="1" t="s">
        <v>67</v>
      </c>
      <c r="E547" s="1" t="s">
        <v>128</v>
      </c>
      <c r="F547" s="1" t="s">
        <v>129</v>
      </c>
      <c r="G547" s="1" t="s">
        <v>1209</v>
      </c>
      <c r="H547" s="3">
        <v>4.9756</v>
      </c>
      <c r="I547" s="4">
        <v>19</v>
      </c>
      <c r="J547" s="5">
        <v>-755.89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-635.17999999999995</v>
      </c>
      <c r="Q547" s="5">
        <v>-120.71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hidden="1" x14ac:dyDescent="0.45">
      <c r="A548" s="13" t="s">
        <v>1209</v>
      </c>
      <c r="B548" s="1" t="s">
        <v>1213</v>
      </c>
      <c r="C548" s="1" t="s">
        <v>478</v>
      </c>
      <c r="D548" s="1" t="s">
        <v>67</v>
      </c>
      <c r="E548" s="1" t="s">
        <v>128</v>
      </c>
      <c r="F548" s="1" t="s">
        <v>129</v>
      </c>
      <c r="G548" s="1" t="s">
        <v>1209</v>
      </c>
      <c r="H548" s="3">
        <v>4.9756</v>
      </c>
      <c r="I548" s="4">
        <v>19</v>
      </c>
      <c r="J548" s="5">
        <v>-1493.43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-1255</v>
      </c>
      <c r="Q548" s="5">
        <v>-238.43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hidden="1" x14ac:dyDescent="0.45">
      <c r="A549" s="13" t="s">
        <v>1209</v>
      </c>
      <c r="B549" s="1" t="s">
        <v>1214</v>
      </c>
      <c r="C549" s="1" t="s">
        <v>478</v>
      </c>
      <c r="D549" s="1" t="s">
        <v>67</v>
      </c>
      <c r="E549" s="1" t="s">
        <v>128</v>
      </c>
      <c r="F549" s="1" t="s">
        <v>129</v>
      </c>
      <c r="G549" s="1" t="s">
        <v>1209</v>
      </c>
      <c r="H549" s="3">
        <v>4.9756</v>
      </c>
      <c r="I549" s="4">
        <v>19</v>
      </c>
      <c r="J549" s="5">
        <v>-448.95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-377.25</v>
      </c>
      <c r="Q549" s="5">
        <v>-71.7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hidden="1" x14ac:dyDescent="0.45">
      <c r="A550" s="13" t="s">
        <v>1209</v>
      </c>
      <c r="B550" s="1" t="s">
        <v>1215</v>
      </c>
      <c r="C550" s="1" t="s">
        <v>478</v>
      </c>
      <c r="D550" s="1" t="s">
        <v>67</v>
      </c>
      <c r="E550" s="1" t="s">
        <v>128</v>
      </c>
      <c r="F550" s="1" t="s">
        <v>129</v>
      </c>
      <c r="G550" s="1" t="s">
        <v>1209</v>
      </c>
      <c r="H550" s="3">
        <v>4.9756</v>
      </c>
      <c r="I550" s="4">
        <v>19</v>
      </c>
      <c r="J550" s="5">
        <v>-3551.93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-2984.81</v>
      </c>
      <c r="Q550" s="5">
        <v>-567.12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hidden="1" x14ac:dyDescent="0.45">
      <c r="A551" s="13" t="s">
        <v>1209</v>
      </c>
      <c r="B551" s="1" t="s">
        <v>1216</v>
      </c>
      <c r="C551" s="1" t="s">
        <v>478</v>
      </c>
      <c r="D551" s="1" t="s">
        <v>67</v>
      </c>
      <c r="E551" s="1" t="s">
        <v>128</v>
      </c>
      <c r="F551" s="1" t="s">
        <v>129</v>
      </c>
      <c r="G551" s="1" t="s">
        <v>1209</v>
      </c>
      <c r="H551" s="3">
        <v>4.9756</v>
      </c>
      <c r="I551" s="4">
        <v>19</v>
      </c>
      <c r="J551" s="5">
        <v>-373.02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-313.45999999999998</v>
      </c>
      <c r="Q551" s="5">
        <v>-59.56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hidden="1" x14ac:dyDescent="0.45">
      <c r="A552" s="13" t="s">
        <v>1209</v>
      </c>
      <c r="B552" s="1" t="s">
        <v>1217</v>
      </c>
      <c r="C552" s="1" t="s">
        <v>478</v>
      </c>
      <c r="D552" s="1" t="s">
        <v>67</v>
      </c>
      <c r="E552" s="1" t="s">
        <v>128</v>
      </c>
      <c r="F552" s="1" t="s">
        <v>129</v>
      </c>
      <c r="G552" s="1" t="s">
        <v>1209</v>
      </c>
      <c r="H552" s="3">
        <v>4.9756</v>
      </c>
      <c r="I552" s="4">
        <v>19</v>
      </c>
      <c r="J552" s="5">
        <v>-1493.43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-1255</v>
      </c>
      <c r="Q552" s="5">
        <v>-238.43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hidden="1" x14ac:dyDescent="0.45">
      <c r="A553" s="13" t="s">
        <v>1209</v>
      </c>
      <c r="B553" s="1" t="s">
        <v>1218</v>
      </c>
      <c r="C553" s="1" t="s">
        <v>1219</v>
      </c>
      <c r="D553" s="1" t="s">
        <v>67</v>
      </c>
      <c r="E553" s="1" t="s">
        <v>128</v>
      </c>
      <c r="F553" s="1" t="s">
        <v>129</v>
      </c>
      <c r="G553" s="1" t="s">
        <v>1209</v>
      </c>
      <c r="H553" s="3">
        <v>4.9756</v>
      </c>
      <c r="I553" s="4">
        <v>19</v>
      </c>
      <c r="J553" s="5">
        <v>1001.59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841.67</v>
      </c>
      <c r="Q553" s="5">
        <v>159.91999999999999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hidden="1" x14ac:dyDescent="0.45">
      <c r="A554" s="13" t="s">
        <v>1209</v>
      </c>
      <c r="B554" s="1" t="s">
        <v>1220</v>
      </c>
      <c r="C554" s="1" t="s">
        <v>1221</v>
      </c>
      <c r="D554" s="1" t="s">
        <v>67</v>
      </c>
      <c r="E554" s="1" t="s">
        <v>128</v>
      </c>
      <c r="F554" s="1" t="s">
        <v>129</v>
      </c>
      <c r="G554" s="1" t="s">
        <v>1209</v>
      </c>
      <c r="H554" s="3">
        <v>4.9756</v>
      </c>
      <c r="I554" s="4">
        <v>19</v>
      </c>
      <c r="J554" s="5">
        <v>8467.58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7115.61</v>
      </c>
      <c r="Q554" s="5">
        <v>1351.97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hidden="1" x14ac:dyDescent="0.45">
      <c r="A555" s="13" t="s">
        <v>1209</v>
      </c>
      <c r="B555" s="1" t="s">
        <v>1222</v>
      </c>
      <c r="C555" s="1" t="s">
        <v>1223</v>
      </c>
      <c r="D555" s="1" t="s">
        <v>67</v>
      </c>
      <c r="E555" s="1" t="s">
        <v>128</v>
      </c>
      <c r="F555" s="1" t="s">
        <v>129</v>
      </c>
      <c r="G555" s="1" t="s">
        <v>1209</v>
      </c>
      <c r="H555" s="3">
        <v>4.9756</v>
      </c>
      <c r="I555" s="4">
        <v>19</v>
      </c>
      <c r="J555" s="5">
        <v>6527.89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5485.6</v>
      </c>
      <c r="Q555" s="5">
        <v>1042.29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hidden="1" x14ac:dyDescent="0.45">
      <c r="A556" s="13" t="s">
        <v>1209</v>
      </c>
      <c r="B556" s="1" t="s">
        <v>1224</v>
      </c>
      <c r="C556" s="1" t="s">
        <v>1225</v>
      </c>
      <c r="D556" s="1" t="s">
        <v>67</v>
      </c>
      <c r="E556" s="1" t="s">
        <v>128</v>
      </c>
      <c r="F556" s="1" t="s">
        <v>129</v>
      </c>
      <c r="G556" s="1" t="s">
        <v>1209</v>
      </c>
      <c r="H556" s="3">
        <v>4.9756</v>
      </c>
      <c r="I556" s="4">
        <v>19</v>
      </c>
      <c r="J556" s="5">
        <v>102156.26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85845.6</v>
      </c>
      <c r="Q556" s="5">
        <v>16310.66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hidden="1" x14ac:dyDescent="0.45">
      <c r="A557" s="13" t="s">
        <v>1209</v>
      </c>
      <c r="B557" s="1" t="s">
        <v>1226</v>
      </c>
      <c r="C557" s="1" t="s">
        <v>1227</v>
      </c>
      <c r="D557" s="1" t="s">
        <v>67</v>
      </c>
      <c r="E557" s="1" t="s">
        <v>128</v>
      </c>
      <c r="F557" s="1" t="s">
        <v>129</v>
      </c>
      <c r="G557" s="1" t="s">
        <v>1209</v>
      </c>
      <c r="H557" s="3">
        <v>4.9756</v>
      </c>
      <c r="I557" s="4">
        <v>19</v>
      </c>
      <c r="J557" s="5">
        <v>471604.78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396306.54</v>
      </c>
      <c r="Q557" s="5">
        <v>75298.240000000005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hidden="1" x14ac:dyDescent="0.45">
      <c r="A558" s="13" t="s">
        <v>1209</v>
      </c>
      <c r="B558" s="1" t="s">
        <v>1228</v>
      </c>
      <c r="C558" s="1" t="s">
        <v>1229</v>
      </c>
      <c r="D558" s="1" t="s">
        <v>67</v>
      </c>
      <c r="E558" s="1" t="s">
        <v>128</v>
      </c>
      <c r="F558" s="1" t="s">
        <v>129</v>
      </c>
      <c r="G558" s="1" t="s">
        <v>1209</v>
      </c>
      <c r="H558" s="3">
        <v>4.9756</v>
      </c>
      <c r="I558" s="4">
        <v>19</v>
      </c>
      <c r="J558" s="5">
        <v>9956.77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8367.02</v>
      </c>
      <c r="Q558" s="5">
        <v>1589.75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hidden="1" x14ac:dyDescent="0.45">
      <c r="A559" s="13" t="s">
        <v>1209</v>
      </c>
      <c r="B559" s="1" t="s">
        <v>1230</v>
      </c>
      <c r="C559" s="1" t="s">
        <v>1231</v>
      </c>
      <c r="D559" s="1" t="s">
        <v>67</v>
      </c>
      <c r="E559" s="1" t="s">
        <v>128</v>
      </c>
      <c r="F559" s="1" t="s">
        <v>129</v>
      </c>
      <c r="G559" s="1" t="s">
        <v>1209</v>
      </c>
      <c r="H559" s="3">
        <v>4.9756</v>
      </c>
      <c r="I559" s="4">
        <v>19</v>
      </c>
      <c r="J559" s="5">
        <v>97559.33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81982.62</v>
      </c>
      <c r="Q559" s="5">
        <v>15576.71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hidden="1" x14ac:dyDescent="0.45">
      <c r="A560" s="13" t="s">
        <v>1209</v>
      </c>
      <c r="B560" s="1" t="s">
        <v>1232</v>
      </c>
      <c r="C560" s="1" t="s">
        <v>1233</v>
      </c>
      <c r="D560" s="1" t="s">
        <v>67</v>
      </c>
      <c r="E560" s="1" t="s">
        <v>128</v>
      </c>
      <c r="F560" s="1" t="s">
        <v>129</v>
      </c>
      <c r="G560" s="1" t="s">
        <v>1209</v>
      </c>
      <c r="H560" s="3">
        <v>4.9756</v>
      </c>
      <c r="I560" s="4">
        <v>19</v>
      </c>
      <c r="J560" s="5">
        <v>26475.37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22248.2</v>
      </c>
      <c r="Q560" s="5">
        <v>4227.17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hidden="1" x14ac:dyDescent="0.45">
      <c r="A561" s="13" t="s">
        <v>1209</v>
      </c>
      <c r="B561" s="1" t="s">
        <v>1234</v>
      </c>
      <c r="C561" s="1" t="s">
        <v>1235</v>
      </c>
      <c r="D561" s="1" t="s">
        <v>67</v>
      </c>
      <c r="E561" s="1" t="s">
        <v>128</v>
      </c>
      <c r="F561" s="1" t="s">
        <v>129</v>
      </c>
      <c r="G561" s="1" t="s">
        <v>1209</v>
      </c>
      <c r="H561" s="3">
        <v>4.9756</v>
      </c>
      <c r="I561" s="4">
        <v>19</v>
      </c>
      <c r="J561" s="5">
        <v>224600.28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188739.74</v>
      </c>
      <c r="Q561" s="5">
        <v>35860.54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hidden="1" x14ac:dyDescent="0.45">
      <c r="A562" s="13" t="s">
        <v>1209</v>
      </c>
      <c r="B562" s="1" t="s">
        <v>1236</v>
      </c>
      <c r="C562" s="1" t="s">
        <v>1237</v>
      </c>
      <c r="D562" s="1" t="s">
        <v>32</v>
      </c>
      <c r="E562" s="1" t="s">
        <v>335</v>
      </c>
      <c r="F562" s="1" t="s">
        <v>336</v>
      </c>
      <c r="G562" s="1" t="s">
        <v>1209</v>
      </c>
      <c r="H562" s="3">
        <v>1</v>
      </c>
      <c r="I562" s="4">
        <v>19</v>
      </c>
      <c r="J562" s="5">
        <v>2451.16</v>
      </c>
      <c r="K562" s="5">
        <v>2059.8000000000002</v>
      </c>
      <c r="L562" s="5">
        <v>391.36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hidden="1" x14ac:dyDescent="0.45">
      <c r="A563" s="13" t="s">
        <v>1209</v>
      </c>
      <c r="B563" s="1" t="s">
        <v>1238</v>
      </c>
      <c r="C563" s="1" t="s">
        <v>1239</v>
      </c>
      <c r="D563" s="1" t="s">
        <v>32</v>
      </c>
      <c r="E563" s="1" t="s">
        <v>343</v>
      </c>
      <c r="F563" s="1" t="s">
        <v>344</v>
      </c>
      <c r="G563" s="1" t="s">
        <v>1209</v>
      </c>
      <c r="H563" s="3">
        <v>1</v>
      </c>
      <c r="I563" s="4">
        <v>19</v>
      </c>
      <c r="J563" s="5">
        <v>2112.25</v>
      </c>
      <c r="K563" s="5">
        <v>1775</v>
      </c>
      <c r="L563" s="5">
        <v>337.25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hidden="1" x14ac:dyDescent="0.45">
      <c r="A564" s="13" t="s">
        <v>1209</v>
      </c>
      <c r="B564" s="1" t="s">
        <v>1240</v>
      </c>
      <c r="C564" s="1" t="s">
        <v>1241</v>
      </c>
      <c r="D564" s="1" t="s">
        <v>32</v>
      </c>
      <c r="E564" s="1" t="s">
        <v>33</v>
      </c>
      <c r="F564" s="1" t="s">
        <v>34</v>
      </c>
      <c r="G564" s="1" t="s">
        <v>1209</v>
      </c>
      <c r="H564" s="3">
        <v>1</v>
      </c>
      <c r="I564" s="4">
        <v>19</v>
      </c>
      <c r="J564" s="5">
        <v>161424.78</v>
      </c>
      <c r="K564" s="5">
        <v>135651.07</v>
      </c>
      <c r="L564" s="5">
        <v>25773.71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hidden="1" x14ac:dyDescent="0.45">
      <c r="A565" s="13" t="s">
        <v>1209</v>
      </c>
      <c r="B565" s="1" t="s">
        <v>1242</v>
      </c>
      <c r="C565" s="1" t="s">
        <v>1243</v>
      </c>
      <c r="D565" s="1" t="s">
        <v>32</v>
      </c>
      <c r="E565" s="1" t="s">
        <v>33</v>
      </c>
      <c r="F565" s="1" t="s">
        <v>34</v>
      </c>
      <c r="G565" s="1" t="s">
        <v>1209</v>
      </c>
      <c r="H565" s="3">
        <v>1</v>
      </c>
      <c r="I565" s="4">
        <v>19</v>
      </c>
      <c r="J565" s="5">
        <v>12372.42</v>
      </c>
      <c r="K565" s="5">
        <v>10397.01</v>
      </c>
      <c r="L565" s="5">
        <v>1975.41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hidden="1" x14ac:dyDescent="0.45">
      <c r="A566" s="13" t="s">
        <v>1209</v>
      </c>
      <c r="B566" s="1" t="s">
        <v>1244</v>
      </c>
      <c r="C566" s="1" t="s">
        <v>1245</v>
      </c>
      <c r="D566" s="1" t="s">
        <v>67</v>
      </c>
      <c r="E566" s="1" t="s">
        <v>1246</v>
      </c>
      <c r="F566" s="1" t="s">
        <v>1247</v>
      </c>
      <c r="G566" s="1" t="s">
        <v>1209</v>
      </c>
      <c r="H566" s="3">
        <v>4.9756</v>
      </c>
      <c r="I566" s="4">
        <v>19</v>
      </c>
      <c r="J566" s="5">
        <v>3551.14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2984.17</v>
      </c>
      <c r="Q566" s="5">
        <v>566.97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hidden="1" x14ac:dyDescent="0.45">
      <c r="A567" s="13" t="s">
        <v>1209</v>
      </c>
      <c r="B567" s="1" t="s">
        <v>1248</v>
      </c>
      <c r="C567" s="1" t="s">
        <v>1249</v>
      </c>
      <c r="D567" s="1" t="s">
        <v>32</v>
      </c>
      <c r="E567" s="1" t="s">
        <v>536</v>
      </c>
      <c r="F567" s="1" t="s">
        <v>537</v>
      </c>
      <c r="G567" s="1" t="s">
        <v>1209</v>
      </c>
      <c r="H567" s="3">
        <v>1</v>
      </c>
      <c r="I567" s="4">
        <v>19</v>
      </c>
      <c r="J567" s="5">
        <v>38690.46</v>
      </c>
      <c r="K567" s="5">
        <v>32513</v>
      </c>
      <c r="L567" s="5">
        <v>6177.46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hidden="1" x14ac:dyDescent="0.45">
      <c r="A568" s="13" t="s">
        <v>1209</v>
      </c>
      <c r="B568" s="1" t="s">
        <v>1250</v>
      </c>
      <c r="C568" s="1" t="s">
        <v>1251</v>
      </c>
      <c r="D568" s="1" t="s">
        <v>67</v>
      </c>
      <c r="E568" s="1" t="s">
        <v>128</v>
      </c>
      <c r="F568" s="1" t="s">
        <v>129</v>
      </c>
      <c r="G568" s="1" t="s">
        <v>1209</v>
      </c>
      <c r="H568" s="3">
        <v>4.9756</v>
      </c>
      <c r="I568" s="4">
        <v>19</v>
      </c>
      <c r="J568" s="5">
        <v>204504.8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171852.77</v>
      </c>
      <c r="Q568" s="5">
        <v>32652.03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hidden="1" x14ac:dyDescent="0.45">
      <c r="A569" s="13" t="s">
        <v>1209</v>
      </c>
      <c r="B569" s="1" t="s">
        <v>1252</v>
      </c>
      <c r="C569" s="1" t="s">
        <v>1253</v>
      </c>
      <c r="D569" s="1" t="s">
        <v>67</v>
      </c>
      <c r="E569" s="1" t="s">
        <v>367</v>
      </c>
      <c r="F569" s="1" t="s">
        <v>368</v>
      </c>
      <c r="G569" s="1" t="s">
        <v>1209</v>
      </c>
      <c r="H569" s="3">
        <v>4.9756</v>
      </c>
      <c r="I569" s="4">
        <v>19</v>
      </c>
      <c r="J569" s="5">
        <v>25387.3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21333.88</v>
      </c>
      <c r="Q569" s="5">
        <v>4053.42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hidden="1" x14ac:dyDescent="0.45">
      <c r="A570" s="13" t="s">
        <v>1209</v>
      </c>
      <c r="B570" s="1" t="s">
        <v>1254</v>
      </c>
      <c r="C570" s="1" t="s">
        <v>1255</v>
      </c>
      <c r="D570" s="1" t="s">
        <v>32</v>
      </c>
      <c r="E570" s="1" t="s">
        <v>1256</v>
      </c>
      <c r="F570" s="1" t="s">
        <v>1257</v>
      </c>
      <c r="G570" s="1" t="s">
        <v>1209</v>
      </c>
      <c r="H570" s="3">
        <v>0</v>
      </c>
      <c r="I570" s="4">
        <v>19</v>
      </c>
      <c r="J570" s="5">
        <v>6607.78</v>
      </c>
      <c r="K570" s="5">
        <v>5552.76</v>
      </c>
      <c r="L570" s="5">
        <v>1055.02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hidden="1" x14ac:dyDescent="0.45">
      <c r="A571" s="13" t="s">
        <v>1209</v>
      </c>
      <c r="B571" s="13" t="s">
        <v>1258</v>
      </c>
      <c r="C571" s="13" t="s">
        <v>1259</v>
      </c>
      <c r="D571" s="1" t="s">
        <v>125</v>
      </c>
      <c r="E571" s="1" t="s">
        <v>119</v>
      </c>
      <c r="F571" s="1" t="s">
        <v>120</v>
      </c>
      <c r="G571" s="1" t="s">
        <v>1209</v>
      </c>
      <c r="H571" s="3">
        <v>4.9756</v>
      </c>
      <c r="I571" s="4">
        <v>19</v>
      </c>
      <c r="J571" s="5">
        <v>61.3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51.5</v>
      </c>
      <c r="U571" s="5">
        <v>9.8000000000000007</v>
      </c>
      <c r="V571" s="5">
        <v>0</v>
      </c>
      <c r="W571" s="5">
        <v>0</v>
      </c>
      <c r="X571" s="5">
        <v>0</v>
      </c>
      <c r="Y571" s="5">
        <v>0</v>
      </c>
    </row>
    <row r="572" spans="1:25" hidden="1" x14ac:dyDescent="0.45">
      <c r="A572" s="13" t="s">
        <v>1209</v>
      </c>
      <c r="B572" s="13" t="s">
        <v>1258</v>
      </c>
      <c r="C572" s="13" t="s">
        <v>1259</v>
      </c>
      <c r="D572" s="1" t="s">
        <v>67</v>
      </c>
      <c r="E572" s="1" t="s">
        <v>119</v>
      </c>
      <c r="F572" s="1" t="s">
        <v>120</v>
      </c>
      <c r="G572" s="1" t="s">
        <v>1209</v>
      </c>
      <c r="H572" s="3">
        <v>4.9756</v>
      </c>
      <c r="I572" s="4">
        <v>19</v>
      </c>
      <c r="J572" s="5">
        <v>2871.67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2413.17</v>
      </c>
      <c r="Q572" s="5">
        <v>458.5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hidden="1" x14ac:dyDescent="0.45">
      <c r="A573" s="13" t="s">
        <v>1209</v>
      </c>
      <c r="B573" s="1" t="s">
        <v>1260</v>
      </c>
      <c r="C573" s="1" t="s">
        <v>1261</v>
      </c>
      <c r="D573" s="1" t="s">
        <v>67</v>
      </c>
      <c r="E573" s="1" t="s">
        <v>132</v>
      </c>
      <c r="F573" s="1" t="s">
        <v>133</v>
      </c>
      <c r="G573" s="1" t="s">
        <v>1209</v>
      </c>
      <c r="H573" s="3">
        <v>4.9756</v>
      </c>
      <c r="I573" s="4">
        <v>19</v>
      </c>
      <c r="J573" s="5">
        <v>1119.06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940.39</v>
      </c>
      <c r="Q573" s="5">
        <v>178.67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hidden="1" x14ac:dyDescent="0.45">
      <c r="A574" s="13" t="s">
        <v>1209</v>
      </c>
      <c r="B574" s="1" t="s">
        <v>1262</v>
      </c>
      <c r="C574" s="1" t="s">
        <v>1263</v>
      </c>
      <c r="D574" s="1" t="s">
        <v>67</v>
      </c>
      <c r="E574" s="1" t="s">
        <v>132</v>
      </c>
      <c r="F574" s="1" t="s">
        <v>133</v>
      </c>
      <c r="G574" s="1" t="s">
        <v>1209</v>
      </c>
      <c r="H574" s="3">
        <v>4.9756</v>
      </c>
      <c r="I574" s="4">
        <v>19</v>
      </c>
      <c r="J574" s="5">
        <v>2131.5500000000002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1791.22</v>
      </c>
      <c r="Q574" s="5">
        <v>340.33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hidden="1" x14ac:dyDescent="0.45">
      <c r="A575" s="13" t="s">
        <v>1209</v>
      </c>
      <c r="B575" s="1" t="s">
        <v>1264</v>
      </c>
      <c r="C575" s="1" t="s">
        <v>1265</v>
      </c>
      <c r="D575" s="1" t="s">
        <v>67</v>
      </c>
      <c r="E575" s="1" t="s">
        <v>132</v>
      </c>
      <c r="F575" s="1" t="s">
        <v>133</v>
      </c>
      <c r="G575" s="1" t="s">
        <v>1209</v>
      </c>
      <c r="H575" s="3">
        <v>4.9756</v>
      </c>
      <c r="I575" s="4">
        <v>19</v>
      </c>
      <c r="J575" s="5">
        <v>2590.4499999999998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2176.83</v>
      </c>
      <c r="Q575" s="5">
        <v>413.62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hidden="1" x14ac:dyDescent="0.45">
      <c r="A576" s="13" t="s">
        <v>1209</v>
      </c>
      <c r="B576" s="1" t="s">
        <v>1266</v>
      </c>
      <c r="C576" s="1" t="s">
        <v>1267</v>
      </c>
      <c r="D576" s="1" t="s">
        <v>67</v>
      </c>
      <c r="E576" s="1" t="s">
        <v>132</v>
      </c>
      <c r="F576" s="1" t="s">
        <v>133</v>
      </c>
      <c r="G576" s="1" t="s">
        <v>1209</v>
      </c>
      <c r="H576" s="3">
        <v>4.9756</v>
      </c>
      <c r="I576" s="4">
        <v>19</v>
      </c>
      <c r="J576" s="5">
        <v>1184.19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995.12</v>
      </c>
      <c r="Q576" s="5">
        <v>189.07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hidden="1" x14ac:dyDescent="0.45">
      <c r="A577" s="13" t="s">
        <v>1209</v>
      </c>
      <c r="B577" s="1" t="s">
        <v>1268</v>
      </c>
      <c r="C577" s="1" t="s">
        <v>1269</v>
      </c>
      <c r="D577" s="1" t="s">
        <v>67</v>
      </c>
      <c r="E577" s="1" t="s">
        <v>132</v>
      </c>
      <c r="F577" s="1" t="s">
        <v>133</v>
      </c>
      <c r="G577" s="1" t="s">
        <v>1209</v>
      </c>
      <c r="H577" s="3">
        <v>4.9756</v>
      </c>
      <c r="I577" s="4">
        <v>19</v>
      </c>
      <c r="J577" s="5">
        <v>222.07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186.59</v>
      </c>
      <c r="Q577" s="5">
        <v>35.479999999999997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hidden="1" x14ac:dyDescent="0.45">
      <c r="A578" s="13" t="s">
        <v>1209</v>
      </c>
      <c r="B578" s="1" t="s">
        <v>1270</v>
      </c>
      <c r="C578" s="1" t="s">
        <v>1271</v>
      </c>
      <c r="D578" s="1" t="s">
        <v>67</v>
      </c>
      <c r="E578" s="1" t="s">
        <v>132</v>
      </c>
      <c r="F578" s="1" t="s">
        <v>133</v>
      </c>
      <c r="G578" s="1" t="s">
        <v>1209</v>
      </c>
      <c r="H578" s="3">
        <v>4.9756</v>
      </c>
      <c r="I578" s="4">
        <v>19</v>
      </c>
      <c r="J578" s="5">
        <v>1184.19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995.12</v>
      </c>
      <c r="Q578" s="5">
        <v>189.07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hidden="1" x14ac:dyDescent="0.45">
      <c r="A579" s="13" t="s">
        <v>1209</v>
      </c>
      <c r="B579" s="1" t="s">
        <v>1272</v>
      </c>
      <c r="C579" s="1" t="s">
        <v>1273</v>
      </c>
      <c r="D579" s="1" t="s">
        <v>67</v>
      </c>
      <c r="E579" s="1" t="s">
        <v>132</v>
      </c>
      <c r="F579" s="1" t="s">
        <v>133</v>
      </c>
      <c r="G579" s="1" t="s">
        <v>1209</v>
      </c>
      <c r="H579" s="3">
        <v>4.9756</v>
      </c>
      <c r="I579" s="4">
        <v>19</v>
      </c>
      <c r="J579" s="5">
        <v>5920.96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4975.6000000000004</v>
      </c>
      <c r="Q579" s="5">
        <v>945.36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hidden="1" x14ac:dyDescent="0.45">
      <c r="A580" s="13" t="s">
        <v>1209</v>
      </c>
      <c r="B580" s="1" t="s">
        <v>1274</v>
      </c>
      <c r="C580" s="1" t="s">
        <v>1275</v>
      </c>
      <c r="D580" s="1" t="s">
        <v>67</v>
      </c>
      <c r="E580" s="1" t="s">
        <v>132</v>
      </c>
      <c r="F580" s="1" t="s">
        <v>133</v>
      </c>
      <c r="G580" s="1" t="s">
        <v>1209</v>
      </c>
      <c r="H580" s="3">
        <v>4.9756</v>
      </c>
      <c r="I580" s="4">
        <v>19</v>
      </c>
      <c r="J580" s="5">
        <v>100.66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84.59</v>
      </c>
      <c r="Q580" s="5">
        <v>16.07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hidden="1" x14ac:dyDescent="0.45">
      <c r="A581" s="13" t="s">
        <v>1209</v>
      </c>
      <c r="B581" s="1" t="s">
        <v>1276</v>
      </c>
      <c r="C581" s="1" t="s">
        <v>1277</v>
      </c>
      <c r="D581" s="1" t="s">
        <v>67</v>
      </c>
      <c r="E581" s="1" t="s">
        <v>119</v>
      </c>
      <c r="F581" s="1" t="s">
        <v>120</v>
      </c>
      <c r="G581" s="1" t="s">
        <v>1209</v>
      </c>
      <c r="H581" s="3">
        <v>4.9756</v>
      </c>
      <c r="I581" s="4">
        <v>19</v>
      </c>
      <c r="J581" s="5">
        <v>85013.3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71439.759999999995</v>
      </c>
      <c r="Q581" s="5">
        <v>13573.54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hidden="1" x14ac:dyDescent="0.45">
      <c r="A582" s="13" t="s">
        <v>1209</v>
      </c>
      <c r="B582" s="1" t="s">
        <v>1278</v>
      </c>
      <c r="C582" s="1" t="s">
        <v>1279</v>
      </c>
      <c r="D582" s="1" t="s">
        <v>72</v>
      </c>
      <c r="E582" s="1" t="s">
        <v>73</v>
      </c>
      <c r="F582" s="1" t="s">
        <v>74</v>
      </c>
      <c r="G582" s="1" t="s">
        <v>1209</v>
      </c>
      <c r="H582" s="3">
        <v>4.9756</v>
      </c>
      <c r="I582" s="4">
        <v>0</v>
      </c>
      <c r="J582" s="5">
        <v>1325.5</v>
      </c>
      <c r="K582" s="5">
        <v>0</v>
      </c>
      <c r="L582" s="5">
        <v>0</v>
      </c>
      <c r="M582" s="5">
        <v>0</v>
      </c>
      <c r="N582" s="5">
        <v>0</v>
      </c>
      <c r="O582" s="5">
        <v>1325.5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hidden="1" x14ac:dyDescent="0.45">
      <c r="A583" s="13" t="s">
        <v>1209</v>
      </c>
      <c r="B583" s="1" t="s">
        <v>1280</v>
      </c>
      <c r="C583" s="1" t="s">
        <v>1281</v>
      </c>
      <c r="D583" s="1" t="s">
        <v>67</v>
      </c>
      <c r="E583" s="1" t="s">
        <v>111</v>
      </c>
      <c r="F583" s="1" t="s">
        <v>112</v>
      </c>
      <c r="G583" s="1" t="s">
        <v>1209</v>
      </c>
      <c r="H583" s="3">
        <v>4.9756</v>
      </c>
      <c r="I583" s="4">
        <v>19</v>
      </c>
      <c r="J583" s="5">
        <v>2842.06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2388.29</v>
      </c>
      <c r="Q583" s="5">
        <v>453.77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hidden="1" x14ac:dyDescent="0.45">
      <c r="A584" s="13" t="s">
        <v>1209</v>
      </c>
      <c r="B584" s="1" t="s">
        <v>1282</v>
      </c>
      <c r="C584" s="1" t="s">
        <v>1283</v>
      </c>
      <c r="D584" s="1" t="s">
        <v>67</v>
      </c>
      <c r="E584" s="1" t="s">
        <v>820</v>
      </c>
      <c r="F584" s="1" t="s">
        <v>821</v>
      </c>
      <c r="G584" s="1" t="s">
        <v>1209</v>
      </c>
      <c r="H584" s="3">
        <v>4.9756</v>
      </c>
      <c r="I584" s="4">
        <v>19</v>
      </c>
      <c r="J584" s="5">
        <v>83929.66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70529.13</v>
      </c>
      <c r="Q584" s="5">
        <v>13400.53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hidden="1" x14ac:dyDescent="0.45">
      <c r="A585" s="13" t="s">
        <v>1209</v>
      </c>
      <c r="B585" s="1" t="s">
        <v>1284</v>
      </c>
      <c r="C585" s="1" t="s">
        <v>1285</v>
      </c>
      <c r="D585" s="1" t="s">
        <v>72</v>
      </c>
      <c r="E585" s="1" t="s">
        <v>73</v>
      </c>
      <c r="F585" s="1" t="s">
        <v>74</v>
      </c>
      <c r="G585" s="1" t="s">
        <v>1209</v>
      </c>
      <c r="H585" s="3">
        <v>4.9756</v>
      </c>
      <c r="I585" s="4">
        <v>0</v>
      </c>
      <c r="J585" s="5">
        <v>199024</v>
      </c>
      <c r="K585" s="5">
        <v>0</v>
      </c>
      <c r="L585" s="5">
        <v>0</v>
      </c>
      <c r="M585" s="5">
        <v>0</v>
      </c>
      <c r="N585" s="5">
        <v>0</v>
      </c>
      <c r="O585" s="5">
        <v>199024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hidden="1" x14ac:dyDescent="0.45">
      <c r="A586" s="13" t="s">
        <v>1209</v>
      </c>
      <c r="B586" s="1" t="s">
        <v>1286</v>
      </c>
      <c r="C586" s="1" t="s">
        <v>1287</v>
      </c>
      <c r="D586" s="1" t="s">
        <v>72</v>
      </c>
      <c r="E586" s="1" t="s">
        <v>73</v>
      </c>
      <c r="F586" s="1" t="s">
        <v>74</v>
      </c>
      <c r="G586" s="1" t="s">
        <v>1209</v>
      </c>
      <c r="H586" s="3">
        <v>4.9756</v>
      </c>
      <c r="I586" s="4">
        <v>0</v>
      </c>
      <c r="J586" s="5">
        <v>447804</v>
      </c>
      <c r="K586" s="5">
        <v>0</v>
      </c>
      <c r="L586" s="5">
        <v>0</v>
      </c>
      <c r="M586" s="5">
        <v>0</v>
      </c>
      <c r="N586" s="5">
        <v>0</v>
      </c>
      <c r="O586" s="5">
        <v>447804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hidden="1" x14ac:dyDescent="0.45">
      <c r="A587" s="13" t="s">
        <v>1209</v>
      </c>
      <c r="B587" s="1" t="s">
        <v>1288</v>
      </c>
      <c r="C587" s="1" t="s">
        <v>1289</v>
      </c>
      <c r="D587" s="1" t="s">
        <v>72</v>
      </c>
      <c r="E587" s="1" t="s">
        <v>73</v>
      </c>
      <c r="F587" s="1" t="s">
        <v>74</v>
      </c>
      <c r="G587" s="1" t="s">
        <v>1209</v>
      </c>
      <c r="H587" s="3">
        <v>4.9756</v>
      </c>
      <c r="I587" s="4">
        <v>0</v>
      </c>
      <c r="J587" s="5">
        <v>298536</v>
      </c>
      <c r="K587" s="5">
        <v>0</v>
      </c>
      <c r="L587" s="5">
        <v>0</v>
      </c>
      <c r="M587" s="5">
        <v>0</v>
      </c>
      <c r="N587" s="5">
        <v>0</v>
      </c>
      <c r="O587" s="5">
        <v>298536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hidden="1" x14ac:dyDescent="0.45">
      <c r="A588" s="13" t="s">
        <v>1209</v>
      </c>
      <c r="B588" s="1" t="s">
        <v>1290</v>
      </c>
      <c r="C588" s="1" t="s">
        <v>1291</v>
      </c>
      <c r="D588" s="1" t="s">
        <v>72</v>
      </c>
      <c r="E588" s="1" t="s">
        <v>73</v>
      </c>
      <c r="F588" s="1" t="s">
        <v>74</v>
      </c>
      <c r="G588" s="1" t="s">
        <v>1209</v>
      </c>
      <c r="H588" s="3">
        <v>4.9756</v>
      </c>
      <c r="I588" s="4">
        <v>0</v>
      </c>
      <c r="J588" s="5">
        <v>248780</v>
      </c>
      <c r="K588" s="5">
        <v>0</v>
      </c>
      <c r="L588" s="5">
        <v>0</v>
      </c>
      <c r="M588" s="5">
        <v>0</v>
      </c>
      <c r="N588" s="5">
        <v>0</v>
      </c>
      <c r="O588" s="5">
        <v>248780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hidden="1" x14ac:dyDescent="0.45">
      <c r="A589" s="13" t="s">
        <v>1209</v>
      </c>
      <c r="B589" s="1" t="s">
        <v>1292</v>
      </c>
      <c r="C589" s="1" t="s">
        <v>1293</v>
      </c>
      <c r="D589" s="1" t="s">
        <v>72</v>
      </c>
      <c r="E589" s="1" t="s">
        <v>73</v>
      </c>
      <c r="F589" s="1" t="s">
        <v>74</v>
      </c>
      <c r="G589" s="1" t="s">
        <v>1209</v>
      </c>
      <c r="H589" s="3">
        <v>4.9756</v>
      </c>
      <c r="I589" s="4">
        <v>0</v>
      </c>
      <c r="J589" s="5">
        <v>149268</v>
      </c>
      <c r="K589" s="5">
        <v>0</v>
      </c>
      <c r="L589" s="5">
        <v>0</v>
      </c>
      <c r="M589" s="5">
        <v>0</v>
      </c>
      <c r="N589" s="5">
        <v>0</v>
      </c>
      <c r="O589" s="5">
        <v>149268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hidden="1" x14ac:dyDescent="0.45">
      <c r="A590" s="13" t="s">
        <v>1209</v>
      </c>
      <c r="B590" s="1" t="s">
        <v>1294</v>
      </c>
      <c r="C590" s="1" t="s">
        <v>1295</v>
      </c>
      <c r="D590" s="1" t="s">
        <v>72</v>
      </c>
      <c r="E590" s="1" t="s">
        <v>73</v>
      </c>
      <c r="F590" s="1" t="s">
        <v>74</v>
      </c>
      <c r="G590" s="1" t="s">
        <v>1209</v>
      </c>
      <c r="H590" s="3">
        <v>4.9756</v>
      </c>
      <c r="I590" s="4">
        <v>0</v>
      </c>
      <c r="J590" s="5">
        <v>124390</v>
      </c>
      <c r="K590" s="5">
        <v>0</v>
      </c>
      <c r="L590" s="5">
        <v>0</v>
      </c>
      <c r="M590" s="5">
        <v>0</v>
      </c>
      <c r="N590" s="5">
        <v>0</v>
      </c>
      <c r="O590" s="5">
        <v>124390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hidden="1" x14ac:dyDescent="0.45">
      <c r="A591" s="13" t="s">
        <v>1209</v>
      </c>
      <c r="B591" s="1" t="s">
        <v>1296</v>
      </c>
      <c r="C591" s="1" t="s">
        <v>1297</v>
      </c>
      <c r="D591" s="1" t="s">
        <v>72</v>
      </c>
      <c r="E591" s="1" t="s">
        <v>73</v>
      </c>
      <c r="F591" s="1" t="s">
        <v>74</v>
      </c>
      <c r="G591" s="1" t="s">
        <v>1209</v>
      </c>
      <c r="H591" s="3">
        <v>4.9756</v>
      </c>
      <c r="I591" s="4">
        <v>0</v>
      </c>
      <c r="J591" s="5">
        <v>89560.8</v>
      </c>
      <c r="K591" s="5">
        <v>0</v>
      </c>
      <c r="L591" s="5">
        <v>0</v>
      </c>
      <c r="M591" s="5">
        <v>0</v>
      </c>
      <c r="N591" s="5">
        <v>0</v>
      </c>
      <c r="O591" s="5">
        <v>89560.8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hidden="1" x14ac:dyDescent="0.45">
      <c r="A592" s="13" t="s">
        <v>1209</v>
      </c>
      <c r="B592" s="1" t="s">
        <v>1298</v>
      </c>
      <c r="C592" s="1" t="s">
        <v>1299</v>
      </c>
      <c r="D592" s="1" t="s">
        <v>32</v>
      </c>
      <c r="E592" s="1" t="s">
        <v>62</v>
      </c>
      <c r="F592" s="1" t="s">
        <v>63</v>
      </c>
      <c r="G592" s="1" t="s">
        <v>1209</v>
      </c>
      <c r="H592" s="3">
        <v>0</v>
      </c>
      <c r="I592" s="4">
        <v>19</v>
      </c>
      <c r="J592" s="5">
        <v>13026.12</v>
      </c>
      <c r="K592" s="5">
        <v>10946.32</v>
      </c>
      <c r="L592" s="5">
        <v>2079.8000000000002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hidden="1" x14ac:dyDescent="0.45">
      <c r="A593" s="13" t="s">
        <v>1209</v>
      </c>
      <c r="B593" s="1" t="s">
        <v>1300</v>
      </c>
      <c r="C593" s="1" t="s">
        <v>1301</v>
      </c>
      <c r="D593" s="1" t="s">
        <v>32</v>
      </c>
      <c r="E593" s="1" t="s">
        <v>764</v>
      </c>
      <c r="F593" s="1" t="s">
        <v>765</v>
      </c>
      <c r="G593" s="1" t="s">
        <v>1209</v>
      </c>
      <c r="H593" s="3">
        <v>0</v>
      </c>
      <c r="I593" s="4">
        <v>19</v>
      </c>
      <c r="J593" s="5">
        <v>6487.12</v>
      </c>
      <c r="K593" s="5">
        <v>5451.36</v>
      </c>
      <c r="L593" s="5">
        <v>1035.76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hidden="1" x14ac:dyDescent="0.45">
      <c r="A594" s="13" t="s">
        <v>1209</v>
      </c>
      <c r="B594" s="1" t="s">
        <v>1302</v>
      </c>
      <c r="C594" s="1" t="s">
        <v>1283</v>
      </c>
      <c r="D594" s="1" t="s">
        <v>67</v>
      </c>
      <c r="E594" s="1" t="s">
        <v>820</v>
      </c>
      <c r="F594" s="1" t="s">
        <v>821</v>
      </c>
      <c r="G594" s="1" t="s">
        <v>1209</v>
      </c>
      <c r="H594" s="3">
        <v>4.9756</v>
      </c>
      <c r="I594" s="4">
        <v>19</v>
      </c>
      <c r="J594" s="5">
        <v>-16785.939999999999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-14105.83</v>
      </c>
      <c r="Q594" s="5">
        <v>-2680.11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hidden="1" x14ac:dyDescent="0.45">
      <c r="A595" s="13" t="s">
        <v>1209</v>
      </c>
      <c r="B595" s="1" t="s">
        <v>1303</v>
      </c>
      <c r="C595" s="1" t="s">
        <v>1304</v>
      </c>
      <c r="D595" s="1" t="s">
        <v>67</v>
      </c>
      <c r="E595" s="1" t="s">
        <v>132</v>
      </c>
      <c r="F595" s="1" t="s">
        <v>133</v>
      </c>
      <c r="G595" s="1" t="s">
        <v>1209</v>
      </c>
      <c r="H595" s="3">
        <v>4.9756</v>
      </c>
      <c r="I595" s="4">
        <v>19</v>
      </c>
      <c r="J595" s="5">
        <v>-30645.42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-25752.46</v>
      </c>
      <c r="Q595" s="5">
        <v>-4892.96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hidden="1" x14ac:dyDescent="0.45">
      <c r="A596" s="13" t="s">
        <v>1209</v>
      </c>
      <c r="B596" s="1" t="s">
        <v>1305</v>
      </c>
      <c r="C596" s="1" t="s">
        <v>1306</v>
      </c>
      <c r="D596" s="1" t="s">
        <v>32</v>
      </c>
      <c r="E596" s="1" t="s">
        <v>178</v>
      </c>
      <c r="F596" s="1" t="s">
        <v>179</v>
      </c>
      <c r="G596" s="1" t="s">
        <v>1209</v>
      </c>
      <c r="H596" s="3">
        <v>0</v>
      </c>
      <c r="I596" s="4">
        <v>19</v>
      </c>
      <c r="J596" s="5">
        <v>3869.88</v>
      </c>
      <c r="K596" s="5">
        <v>3252</v>
      </c>
      <c r="L596" s="5">
        <v>617.88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hidden="1" x14ac:dyDescent="0.45">
      <c r="A597" s="13" t="s">
        <v>1209</v>
      </c>
      <c r="B597" s="1" t="s">
        <v>1307</v>
      </c>
      <c r="C597" s="1" t="s">
        <v>1308</v>
      </c>
      <c r="D597" s="1" t="s">
        <v>32</v>
      </c>
      <c r="E597" s="1" t="s">
        <v>62</v>
      </c>
      <c r="F597" s="1" t="s">
        <v>63</v>
      </c>
      <c r="G597" s="1" t="s">
        <v>1209</v>
      </c>
      <c r="H597" s="3">
        <v>0</v>
      </c>
      <c r="I597" s="4">
        <v>19</v>
      </c>
      <c r="J597" s="5">
        <v>13618.22</v>
      </c>
      <c r="K597" s="5">
        <v>11443.88</v>
      </c>
      <c r="L597" s="5">
        <v>2174.34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hidden="1" x14ac:dyDescent="0.45">
      <c r="A598" s="13" t="s">
        <v>1209</v>
      </c>
      <c r="B598" s="1" t="s">
        <v>1309</v>
      </c>
      <c r="C598" s="1" t="s">
        <v>1310</v>
      </c>
      <c r="D598" s="1" t="s">
        <v>32</v>
      </c>
      <c r="E598" s="1" t="s">
        <v>47</v>
      </c>
      <c r="F598" s="1" t="s">
        <v>48</v>
      </c>
      <c r="G598" s="1" t="s">
        <v>1209</v>
      </c>
      <c r="H598" s="3">
        <v>0</v>
      </c>
      <c r="I598" s="4">
        <v>19</v>
      </c>
      <c r="J598" s="5">
        <v>671.12</v>
      </c>
      <c r="K598" s="5">
        <v>563.97</v>
      </c>
      <c r="L598" s="5">
        <v>107.15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hidden="1" x14ac:dyDescent="0.45">
      <c r="A599" s="13" t="s">
        <v>1209</v>
      </c>
      <c r="B599" s="1" t="s">
        <v>1311</v>
      </c>
      <c r="C599" s="1" t="s">
        <v>1312</v>
      </c>
      <c r="D599" s="1" t="s">
        <v>32</v>
      </c>
      <c r="E599" s="1" t="s">
        <v>1313</v>
      </c>
      <c r="F599" s="1" t="s">
        <v>1314</v>
      </c>
      <c r="G599" s="1" t="s">
        <v>1209</v>
      </c>
      <c r="H599" s="3">
        <v>0</v>
      </c>
      <c r="I599" s="4">
        <v>19</v>
      </c>
      <c r="J599" s="5">
        <v>31.9</v>
      </c>
      <c r="K599" s="5">
        <v>26.81</v>
      </c>
      <c r="L599" s="5">
        <v>5.09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hidden="1" x14ac:dyDescent="0.45">
      <c r="A600" s="13" t="s">
        <v>1209</v>
      </c>
      <c r="B600" s="1" t="s">
        <v>1315</v>
      </c>
      <c r="C600" s="1" t="s">
        <v>1316</v>
      </c>
      <c r="D600" s="1" t="s">
        <v>32</v>
      </c>
      <c r="E600" s="1" t="s">
        <v>1317</v>
      </c>
      <c r="F600" s="1" t="s">
        <v>1318</v>
      </c>
      <c r="G600" s="1" t="s">
        <v>1209</v>
      </c>
      <c r="H600" s="3">
        <v>0</v>
      </c>
      <c r="I600" s="4">
        <v>19</v>
      </c>
      <c r="J600" s="5">
        <v>67</v>
      </c>
      <c r="K600" s="5">
        <v>56.3</v>
      </c>
      <c r="L600" s="5">
        <v>10.7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hidden="1" x14ac:dyDescent="0.45">
      <c r="A601" s="13" t="s">
        <v>1319</v>
      </c>
      <c r="B601" s="1" t="s">
        <v>1320</v>
      </c>
      <c r="C601" s="1" t="s">
        <v>1321</v>
      </c>
      <c r="D601" s="1" t="s">
        <v>32</v>
      </c>
      <c r="E601" s="1" t="s">
        <v>62</v>
      </c>
      <c r="F601" s="1" t="s">
        <v>63</v>
      </c>
      <c r="G601" s="1" t="s">
        <v>1319</v>
      </c>
      <c r="H601" s="3">
        <v>0</v>
      </c>
      <c r="I601" s="4">
        <v>19</v>
      </c>
      <c r="J601" s="5">
        <v>13024.81</v>
      </c>
      <c r="K601" s="5">
        <v>10945.22</v>
      </c>
      <c r="L601" s="5">
        <v>2079.59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hidden="1" x14ac:dyDescent="0.45">
      <c r="A602" s="13" t="s">
        <v>1319</v>
      </c>
      <c r="B602" s="1" t="s">
        <v>1322</v>
      </c>
      <c r="C602" s="1" t="s">
        <v>1323</v>
      </c>
      <c r="D602" s="1" t="s">
        <v>32</v>
      </c>
      <c r="E602" s="1" t="s">
        <v>62</v>
      </c>
      <c r="F602" s="1" t="s">
        <v>63</v>
      </c>
      <c r="G602" s="1" t="s">
        <v>1319</v>
      </c>
      <c r="H602" s="3">
        <v>0</v>
      </c>
      <c r="I602" s="4">
        <v>19</v>
      </c>
      <c r="J602" s="5">
        <v>13202.42</v>
      </c>
      <c r="K602" s="5">
        <v>11094.47</v>
      </c>
      <c r="L602" s="5">
        <v>2107.9499999999998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hidden="1" x14ac:dyDescent="0.45">
      <c r="A603" s="13" t="s">
        <v>1319</v>
      </c>
      <c r="B603" s="1" t="s">
        <v>1324</v>
      </c>
      <c r="C603" s="1" t="s">
        <v>1325</v>
      </c>
      <c r="D603" s="1" t="s">
        <v>32</v>
      </c>
      <c r="E603" s="1" t="s">
        <v>170</v>
      </c>
      <c r="F603" s="1" t="s">
        <v>171</v>
      </c>
      <c r="G603" s="1" t="s">
        <v>1319</v>
      </c>
      <c r="H603" s="3">
        <v>0</v>
      </c>
      <c r="I603" s="4">
        <v>19</v>
      </c>
      <c r="J603" s="5">
        <v>12432.77</v>
      </c>
      <c r="K603" s="5">
        <v>10447.709999999999</v>
      </c>
      <c r="L603" s="5">
        <v>1985.06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hidden="1" x14ac:dyDescent="0.45">
      <c r="A604" s="13" t="s">
        <v>1326</v>
      </c>
      <c r="B604" s="1" t="s">
        <v>1327</v>
      </c>
      <c r="C604" s="1" t="s">
        <v>535</v>
      </c>
      <c r="D604" s="1" t="s">
        <v>67</v>
      </c>
      <c r="E604" s="1" t="s">
        <v>128</v>
      </c>
      <c r="F604" s="1" t="s">
        <v>129</v>
      </c>
      <c r="G604" s="1" t="s">
        <v>1326</v>
      </c>
      <c r="H604" s="3">
        <v>4.9751000000000003</v>
      </c>
      <c r="I604" s="4">
        <v>19</v>
      </c>
      <c r="J604" s="5">
        <v>-46340.21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-38941.339999999997</v>
      </c>
      <c r="Q604" s="5">
        <v>-7398.87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hidden="1" x14ac:dyDescent="0.45">
      <c r="A605" s="13" t="s">
        <v>1326</v>
      </c>
      <c r="B605" s="1" t="s">
        <v>1328</v>
      </c>
      <c r="C605" s="1" t="s">
        <v>535</v>
      </c>
      <c r="D605" s="1" t="s">
        <v>67</v>
      </c>
      <c r="E605" s="1" t="s">
        <v>128</v>
      </c>
      <c r="F605" s="1" t="s">
        <v>129</v>
      </c>
      <c r="G605" s="1" t="s">
        <v>1326</v>
      </c>
      <c r="H605" s="3">
        <v>4.9751000000000003</v>
      </c>
      <c r="I605" s="4">
        <v>19</v>
      </c>
      <c r="J605" s="5">
        <v>-110393.75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-92767.87</v>
      </c>
      <c r="Q605" s="5">
        <v>-17625.88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hidden="1" x14ac:dyDescent="0.45">
      <c r="A606" s="13" t="s">
        <v>1326</v>
      </c>
      <c r="B606" s="1" t="s">
        <v>1329</v>
      </c>
      <c r="C606" s="1" t="s">
        <v>535</v>
      </c>
      <c r="D606" s="1" t="s">
        <v>67</v>
      </c>
      <c r="E606" s="1" t="s">
        <v>128</v>
      </c>
      <c r="F606" s="1" t="s">
        <v>129</v>
      </c>
      <c r="G606" s="1" t="s">
        <v>1326</v>
      </c>
      <c r="H606" s="3">
        <v>4.9751000000000003</v>
      </c>
      <c r="I606" s="4">
        <v>19</v>
      </c>
      <c r="J606" s="5">
        <v>-159174.35999999999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-133759.96</v>
      </c>
      <c r="Q606" s="5">
        <v>-25414.400000000001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hidden="1" x14ac:dyDescent="0.45">
      <c r="A607" s="13" t="s">
        <v>1326</v>
      </c>
      <c r="B607" s="1" t="s">
        <v>1330</v>
      </c>
      <c r="C607" s="1" t="s">
        <v>1331</v>
      </c>
      <c r="D607" s="1" t="s">
        <v>67</v>
      </c>
      <c r="E607" s="1" t="s">
        <v>128</v>
      </c>
      <c r="F607" s="1" t="s">
        <v>129</v>
      </c>
      <c r="G607" s="1" t="s">
        <v>1326</v>
      </c>
      <c r="H607" s="3">
        <v>4.9751000000000003</v>
      </c>
      <c r="I607" s="4">
        <v>19</v>
      </c>
      <c r="J607" s="5">
        <v>5012.91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4212.5200000000004</v>
      </c>
      <c r="Q607" s="5">
        <v>800.39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hidden="1" x14ac:dyDescent="0.45">
      <c r="A608" s="13" t="s">
        <v>1326</v>
      </c>
      <c r="B608" s="1" t="s">
        <v>1332</v>
      </c>
      <c r="C608" s="1" t="s">
        <v>1333</v>
      </c>
      <c r="D608" s="1" t="s">
        <v>67</v>
      </c>
      <c r="E608" s="1" t="s">
        <v>406</v>
      </c>
      <c r="F608" s="1" t="s">
        <v>407</v>
      </c>
      <c r="G608" s="1" t="s">
        <v>1326</v>
      </c>
      <c r="H608" s="3">
        <v>4.9751000000000003</v>
      </c>
      <c r="I608" s="4">
        <v>19</v>
      </c>
      <c r="J608" s="5">
        <v>45275.79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38046.870000000003</v>
      </c>
      <c r="Q608" s="5">
        <v>7228.92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hidden="1" x14ac:dyDescent="0.45">
      <c r="A609" s="13" t="s">
        <v>1326</v>
      </c>
      <c r="B609" s="1" t="s">
        <v>1334</v>
      </c>
      <c r="C609" s="1" t="s">
        <v>1335</v>
      </c>
      <c r="D609" s="1" t="s">
        <v>32</v>
      </c>
      <c r="E609" s="1" t="s">
        <v>339</v>
      </c>
      <c r="F609" s="1" t="s">
        <v>340</v>
      </c>
      <c r="G609" s="1" t="s">
        <v>1326</v>
      </c>
      <c r="H609" s="3">
        <v>1</v>
      </c>
      <c r="I609" s="4">
        <v>19</v>
      </c>
      <c r="J609" s="5">
        <v>80844.39</v>
      </c>
      <c r="K609" s="5">
        <v>67936.44</v>
      </c>
      <c r="L609" s="5">
        <v>12907.95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hidden="1" x14ac:dyDescent="0.45">
      <c r="A610" s="13" t="s">
        <v>1326</v>
      </c>
      <c r="B610" s="1" t="s">
        <v>1336</v>
      </c>
      <c r="C610" s="1" t="s">
        <v>1337</v>
      </c>
      <c r="D610" s="1" t="s">
        <v>67</v>
      </c>
      <c r="E610" s="1" t="s">
        <v>128</v>
      </c>
      <c r="F610" s="1" t="s">
        <v>129</v>
      </c>
      <c r="G610" s="1" t="s">
        <v>1326</v>
      </c>
      <c r="H610" s="3">
        <v>4.9751000000000003</v>
      </c>
      <c r="I610" s="4">
        <v>19</v>
      </c>
      <c r="J610" s="5">
        <v>118566.88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99636.03</v>
      </c>
      <c r="Q610" s="5">
        <v>18930.849999999999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hidden="1" x14ac:dyDescent="0.45">
      <c r="A611" s="13" t="s">
        <v>1326</v>
      </c>
      <c r="B611" s="1" t="s">
        <v>1338</v>
      </c>
      <c r="C611" s="1" t="s">
        <v>1339</v>
      </c>
      <c r="D611" s="1" t="s">
        <v>67</v>
      </c>
      <c r="E611" s="1" t="s">
        <v>406</v>
      </c>
      <c r="F611" s="1" t="s">
        <v>407</v>
      </c>
      <c r="G611" s="1" t="s">
        <v>1326</v>
      </c>
      <c r="H611" s="3">
        <v>4.9751000000000003</v>
      </c>
      <c r="I611" s="4">
        <v>19</v>
      </c>
      <c r="J611" s="5">
        <v>42113.03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35389.08</v>
      </c>
      <c r="Q611" s="5">
        <v>6723.95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hidden="1" x14ac:dyDescent="0.45">
      <c r="A612" s="13" t="s">
        <v>1326</v>
      </c>
      <c r="B612" s="1" t="s">
        <v>1340</v>
      </c>
      <c r="C612" s="1" t="s">
        <v>1341</v>
      </c>
      <c r="D612" s="1" t="s">
        <v>67</v>
      </c>
      <c r="E612" s="1" t="s">
        <v>128</v>
      </c>
      <c r="F612" s="1" t="s">
        <v>129</v>
      </c>
      <c r="G612" s="1" t="s">
        <v>1326</v>
      </c>
      <c r="H612" s="3">
        <v>4.9751000000000003</v>
      </c>
      <c r="I612" s="4">
        <v>19</v>
      </c>
      <c r="J612" s="5">
        <v>335565.47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281987.77</v>
      </c>
      <c r="Q612" s="5">
        <v>53577.7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hidden="1" x14ac:dyDescent="0.45">
      <c r="A613" s="13" t="s">
        <v>1326</v>
      </c>
      <c r="B613" s="1" t="s">
        <v>1342</v>
      </c>
      <c r="C613" s="1" t="s">
        <v>1343</v>
      </c>
      <c r="D613" s="1" t="s">
        <v>67</v>
      </c>
      <c r="E613" s="1" t="s">
        <v>128</v>
      </c>
      <c r="F613" s="1" t="s">
        <v>129</v>
      </c>
      <c r="G613" s="1" t="s">
        <v>1326</v>
      </c>
      <c r="H613" s="3">
        <v>4.9751000000000003</v>
      </c>
      <c r="I613" s="4">
        <v>19</v>
      </c>
      <c r="J613" s="5">
        <v>80760.509999999995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67866</v>
      </c>
      <c r="Q613" s="5">
        <v>12894.51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hidden="1" x14ac:dyDescent="0.45">
      <c r="A614" s="13" t="s">
        <v>1326</v>
      </c>
      <c r="B614" s="1" t="s">
        <v>1344</v>
      </c>
      <c r="C614" s="1" t="s">
        <v>1345</v>
      </c>
      <c r="D614" s="1" t="s">
        <v>32</v>
      </c>
      <c r="E614" s="1" t="s">
        <v>62</v>
      </c>
      <c r="F614" s="1" t="s">
        <v>63</v>
      </c>
      <c r="G614" s="1" t="s">
        <v>1326</v>
      </c>
      <c r="H614" s="3">
        <v>1</v>
      </c>
      <c r="I614" s="4">
        <v>19</v>
      </c>
      <c r="J614" s="5">
        <v>6426</v>
      </c>
      <c r="K614" s="5">
        <v>5400</v>
      </c>
      <c r="L614" s="5">
        <v>1026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hidden="1" x14ac:dyDescent="0.45">
      <c r="A615" s="13" t="s">
        <v>1326</v>
      </c>
      <c r="B615" s="1" t="s">
        <v>1346</v>
      </c>
      <c r="C615" s="1" t="s">
        <v>1347</v>
      </c>
      <c r="D615" s="1" t="s">
        <v>67</v>
      </c>
      <c r="E615" s="1" t="s">
        <v>128</v>
      </c>
      <c r="F615" s="1" t="s">
        <v>129</v>
      </c>
      <c r="G615" s="1" t="s">
        <v>1326</v>
      </c>
      <c r="H615" s="3">
        <v>4.9751000000000003</v>
      </c>
      <c r="I615" s="4">
        <v>19</v>
      </c>
      <c r="J615" s="5">
        <v>119863.92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100726</v>
      </c>
      <c r="Q615" s="5">
        <v>19137.919999999998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hidden="1" x14ac:dyDescent="0.45">
      <c r="A616" s="13" t="s">
        <v>1326</v>
      </c>
      <c r="B616" s="1" t="s">
        <v>1348</v>
      </c>
      <c r="C616" s="1" t="s">
        <v>1349</v>
      </c>
      <c r="D616" s="1" t="s">
        <v>67</v>
      </c>
      <c r="E616" s="1" t="s">
        <v>128</v>
      </c>
      <c r="F616" s="1" t="s">
        <v>129</v>
      </c>
      <c r="G616" s="1" t="s">
        <v>1326</v>
      </c>
      <c r="H616" s="3">
        <v>4.9751000000000003</v>
      </c>
      <c r="I616" s="4">
        <v>19</v>
      </c>
      <c r="J616" s="5">
        <v>74800.929999999993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62857.9</v>
      </c>
      <c r="Q616" s="5">
        <v>11943.03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hidden="1" x14ac:dyDescent="0.45">
      <c r="A617" s="13" t="s">
        <v>1326</v>
      </c>
      <c r="B617" s="1" t="s">
        <v>1350</v>
      </c>
      <c r="C617" s="1" t="s">
        <v>1351</v>
      </c>
      <c r="D617" s="1" t="s">
        <v>67</v>
      </c>
      <c r="E617" s="1" t="s">
        <v>128</v>
      </c>
      <c r="F617" s="1" t="s">
        <v>129</v>
      </c>
      <c r="G617" s="1" t="s">
        <v>1326</v>
      </c>
      <c r="H617" s="3">
        <v>4.9751000000000003</v>
      </c>
      <c r="I617" s="4">
        <v>19</v>
      </c>
      <c r="J617" s="5">
        <v>5205.99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4374.8</v>
      </c>
      <c r="Q617" s="5">
        <v>831.19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hidden="1" x14ac:dyDescent="0.45">
      <c r="A618" s="13" t="s">
        <v>1326</v>
      </c>
      <c r="B618" s="1" t="s">
        <v>1352</v>
      </c>
      <c r="C618" s="1" t="s">
        <v>1353</v>
      </c>
      <c r="D618" s="1" t="s">
        <v>67</v>
      </c>
      <c r="E618" s="1" t="s">
        <v>128</v>
      </c>
      <c r="F618" s="1" t="s">
        <v>129</v>
      </c>
      <c r="G618" s="1" t="s">
        <v>1326</v>
      </c>
      <c r="H618" s="3">
        <v>4.9751000000000003</v>
      </c>
      <c r="I618" s="4">
        <v>19</v>
      </c>
      <c r="J618" s="5">
        <v>1579.85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1327.61</v>
      </c>
      <c r="Q618" s="5">
        <v>252.24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hidden="1" x14ac:dyDescent="0.45">
      <c r="A619" s="13" t="s">
        <v>1326</v>
      </c>
      <c r="B619" s="1" t="s">
        <v>1354</v>
      </c>
      <c r="C619" s="1" t="s">
        <v>1355</v>
      </c>
      <c r="D619" s="1" t="s">
        <v>32</v>
      </c>
      <c r="E619" s="1" t="s">
        <v>174</v>
      </c>
      <c r="F619" s="1" t="s">
        <v>175</v>
      </c>
      <c r="G619" s="1" t="s">
        <v>1326</v>
      </c>
      <c r="H619" s="3">
        <v>0</v>
      </c>
      <c r="I619" s="4">
        <v>19</v>
      </c>
      <c r="J619" s="5">
        <v>803.82</v>
      </c>
      <c r="K619" s="5">
        <v>675.48</v>
      </c>
      <c r="L619" s="5">
        <v>128.34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hidden="1" x14ac:dyDescent="0.45">
      <c r="A620" s="13" t="s">
        <v>1326</v>
      </c>
      <c r="B620" s="1" t="s">
        <v>1356</v>
      </c>
      <c r="C620" s="1" t="s">
        <v>1357</v>
      </c>
      <c r="D620" s="1" t="s">
        <v>32</v>
      </c>
      <c r="E620" s="1" t="s">
        <v>1358</v>
      </c>
      <c r="F620" s="1" t="s">
        <v>1359</v>
      </c>
      <c r="G620" s="1" t="s">
        <v>1326</v>
      </c>
      <c r="H620" s="3">
        <v>0</v>
      </c>
      <c r="I620" s="4">
        <v>19</v>
      </c>
      <c r="J620" s="5">
        <v>1071</v>
      </c>
      <c r="K620" s="5">
        <v>900</v>
      </c>
      <c r="L620" s="5">
        <v>171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hidden="1" x14ac:dyDescent="0.45">
      <c r="A621" s="13" t="s">
        <v>1326</v>
      </c>
      <c r="B621" s="1" t="s">
        <v>1360</v>
      </c>
      <c r="C621" s="1" t="s">
        <v>1361</v>
      </c>
      <c r="D621" s="1" t="s">
        <v>32</v>
      </c>
      <c r="E621" s="1" t="s">
        <v>47</v>
      </c>
      <c r="F621" s="1" t="s">
        <v>48</v>
      </c>
      <c r="G621" s="1" t="s">
        <v>1326</v>
      </c>
      <c r="H621" s="3">
        <v>0</v>
      </c>
      <c r="I621" s="4">
        <v>19</v>
      </c>
      <c r="J621" s="5">
        <v>2489.2199999999998</v>
      </c>
      <c r="K621" s="5">
        <v>2091.7800000000002</v>
      </c>
      <c r="L621" s="5">
        <v>397.44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hidden="1" x14ac:dyDescent="0.45">
      <c r="A622" s="13" t="s">
        <v>1326</v>
      </c>
      <c r="B622" s="1" t="s">
        <v>1362</v>
      </c>
      <c r="C622" s="1" t="s">
        <v>1363</v>
      </c>
      <c r="D622" s="1" t="s">
        <v>67</v>
      </c>
      <c r="E622" s="1" t="s">
        <v>367</v>
      </c>
      <c r="F622" s="1" t="s">
        <v>368</v>
      </c>
      <c r="G622" s="1" t="s">
        <v>1326</v>
      </c>
      <c r="H622" s="3">
        <v>4.9751000000000003</v>
      </c>
      <c r="I622" s="4">
        <v>19</v>
      </c>
      <c r="J622" s="5">
        <v>31892.68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26800.57</v>
      </c>
      <c r="Q622" s="5">
        <v>5092.1099999999997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hidden="1" x14ac:dyDescent="0.45">
      <c r="A623" s="13" t="s">
        <v>1326</v>
      </c>
      <c r="B623" s="1" t="s">
        <v>1364</v>
      </c>
      <c r="C623" s="1" t="s">
        <v>1365</v>
      </c>
      <c r="D623" s="1" t="s">
        <v>32</v>
      </c>
      <c r="E623" s="1" t="s">
        <v>343</v>
      </c>
      <c r="F623" s="1" t="s">
        <v>344</v>
      </c>
      <c r="G623" s="1" t="s">
        <v>1326</v>
      </c>
      <c r="H623" s="3">
        <v>1</v>
      </c>
      <c r="I623" s="4">
        <v>19</v>
      </c>
      <c r="J623" s="5">
        <v>16604.900000000001</v>
      </c>
      <c r="K623" s="5">
        <v>13953.7</v>
      </c>
      <c r="L623" s="5">
        <v>2651.2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hidden="1" x14ac:dyDescent="0.45">
      <c r="A624" s="13" t="s">
        <v>1326</v>
      </c>
      <c r="B624" s="1" t="s">
        <v>1366</v>
      </c>
      <c r="C624" s="1" t="s">
        <v>1367</v>
      </c>
      <c r="D624" s="1" t="s">
        <v>67</v>
      </c>
      <c r="E624" s="1" t="s">
        <v>1368</v>
      </c>
      <c r="F624" s="1" t="s">
        <v>1369</v>
      </c>
      <c r="G624" s="1" t="s">
        <v>1326</v>
      </c>
      <c r="H624" s="3">
        <v>4.9751000000000003</v>
      </c>
      <c r="I624" s="4">
        <v>19</v>
      </c>
      <c r="J624" s="5">
        <v>8089.62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6797.98</v>
      </c>
      <c r="Q624" s="5">
        <v>1291.6400000000001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hidden="1" x14ac:dyDescent="0.45">
      <c r="A625" s="13" t="s">
        <v>1326</v>
      </c>
      <c r="B625" s="1" t="s">
        <v>1370</v>
      </c>
      <c r="C625" s="1" t="s">
        <v>1371</v>
      </c>
      <c r="D625" s="1" t="s">
        <v>67</v>
      </c>
      <c r="E625" s="1" t="s">
        <v>1372</v>
      </c>
      <c r="F625" s="1" t="s">
        <v>1373</v>
      </c>
      <c r="G625" s="1" t="s">
        <v>1326</v>
      </c>
      <c r="H625" s="3">
        <v>4.9751000000000003</v>
      </c>
      <c r="I625" s="4">
        <v>19</v>
      </c>
      <c r="J625" s="5">
        <v>24795.66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20836.669999999998</v>
      </c>
      <c r="Q625" s="5">
        <v>3958.99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hidden="1" x14ac:dyDescent="0.45">
      <c r="A626" s="13" t="s">
        <v>1326</v>
      </c>
      <c r="B626" s="1" t="s">
        <v>1374</v>
      </c>
      <c r="C626" s="1" t="s">
        <v>1375</v>
      </c>
      <c r="D626" s="1" t="s">
        <v>32</v>
      </c>
      <c r="E626" s="1" t="s">
        <v>62</v>
      </c>
      <c r="F626" s="1" t="s">
        <v>63</v>
      </c>
      <c r="G626" s="1" t="s">
        <v>1326</v>
      </c>
      <c r="H626" s="3">
        <v>0</v>
      </c>
      <c r="I626" s="4">
        <v>19</v>
      </c>
      <c r="J626" s="5">
        <v>13616.85</v>
      </c>
      <c r="K626" s="5">
        <v>11442.73</v>
      </c>
      <c r="L626" s="5">
        <v>2174.12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hidden="1" x14ac:dyDescent="0.45">
      <c r="A627" s="13" t="s">
        <v>1326</v>
      </c>
      <c r="B627" s="1" t="s">
        <v>1376</v>
      </c>
      <c r="C627" s="1" t="s">
        <v>169</v>
      </c>
      <c r="D627" s="1" t="s">
        <v>32</v>
      </c>
      <c r="E627" s="1" t="s">
        <v>52</v>
      </c>
      <c r="F627" s="1" t="s">
        <v>53</v>
      </c>
      <c r="G627" s="1" t="s">
        <v>1326</v>
      </c>
      <c r="H627" s="3">
        <v>0</v>
      </c>
      <c r="I627" s="4">
        <v>19</v>
      </c>
      <c r="J627" s="5">
        <v>12432.03</v>
      </c>
      <c r="K627" s="5">
        <v>10447.08</v>
      </c>
      <c r="L627" s="5">
        <v>1984.95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hidden="1" x14ac:dyDescent="0.45">
      <c r="A628" s="13" t="s">
        <v>1326</v>
      </c>
      <c r="B628" s="1" t="s">
        <v>1377</v>
      </c>
      <c r="C628" s="1" t="s">
        <v>1378</v>
      </c>
      <c r="D628" s="1" t="s">
        <v>32</v>
      </c>
      <c r="E628" s="1" t="s">
        <v>1379</v>
      </c>
      <c r="F628" s="1" t="s">
        <v>1380</v>
      </c>
      <c r="G628" s="1" t="s">
        <v>1326</v>
      </c>
      <c r="H628" s="3">
        <v>0</v>
      </c>
      <c r="I628" s="4">
        <v>19</v>
      </c>
      <c r="J628" s="5">
        <v>-1380.4</v>
      </c>
      <c r="K628" s="5">
        <v>-1160</v>
      </c>
      <c r="L628" s="5">
        <v>-220.4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hidden="1" x14ac:dyDescent="0.45">
      <c r="A629" s="13" t="s">
        <v>1326</v>
      </c>
      <c r="B629" s="1" t="s">
        <v>1381</v>
      </c>
      <c r="C629" s="1" t="s">
        <v>1382</v>
      </c>
      <c r="D629" s="1" t="s">
        <v>32</v>
      </c>
      <c r="E629" s="1" t="s">
        <v>1383</v>
      </c>
      <c r="F629" s="1" t="s">
        <v>1384</v>
      </c>
      <c r="G629" s="1" t="s">
        <v>1326</v>
      </c>
      <c r="H629" s="3">
        <v>0</v>
      </c>
      <c r="I629" s="4">
        <v>19</v>
      </c>
      <c r="J629" s="5">
        <v>178.5</v>
      </c>
      <c r="K629" s="5">
        <v>150</v>
      </c>
      <c r="L629" s="5">
        <v>28.5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hidden="1" x14ac:dyDescent="0.45">
      <c r="A630" s="13" t="s">
        <v>1326</v>
      </c>
      <c r="B630" s="1" t="s">
        <v>1385</v>
      </c>
      <c r="C630" s="1" t="s">
        <v>1386</v>
      </c>
      <c r="D630" s="1" t="s">
        <v>125</v>
      </c>
      <c r="E630" s="1" t="s">
        <v>128</v>
      </c>
      <c r="F630" s="1" t="s">
        <v>129</v>
      </c>
      <c r="G630" s="1" t="s">
        <v>1326</v>
      </c>
      <c r="H630" s="3">
        <v>4.9751000000000003</v>
      </c>
      <c r="I630" s="4">
        <v>19</v>
      </c>
      <c r="J630" s="5">
        <v>1508738.78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1267847.72</v>
      </c>
      <c r="U630" s="5">
        <v>240891.06</v>
      </c>
      <c r="V630" s="5">
        <v>0</v>
      </c>
      <c r="W630" s="5">
        <v>0</v>
      </c>
      <c r="X630" s="5">
        <v>0</v>
      </c>
      <c r="Y630" s="5">
        <v>0</v>
      </c>
    </row>
    <row r="631" spans="1:25" hidden="1" x14ac:dyDescent="0.45">
      <c r="A631" s="13" t="s">
        <v>1326</v>
      </c>
      <c r="B631" s="1" t="s">
        <v>1387</v>
      </c>
      <c r="C631" s="1" t="s">
        <v>1388</v>
      </c>
      <c r="D631" s="1" t="s">
        <v>125</v>
      </c>
      <c r="E631" s="1" t="s">
        <v>128</v>
      </c>
      <c r="F631" s="1" t="s">
        <v>129</v>
      </c>
      <c r="G631" s="1" t="s">
        <v>1326</v>
      </c>
      <c r="H631" s="3">
        <v>4.9751000000000003</v>
      </c>
      <c r="I631" s="4">
        <v>19</v>
      </c>
      <c r="J631" s="5">
        <v>10946.76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9198.9599999999991</v>
      </c>
      <c r="U631" s="5">
        <v>1747.8</v>
      </c>
      <c r="V631" s="5">
        <v>0</v>
      </c>
      <c r="W631" s="5">
        <v>0</v>
      </c>
      <c r="X631" s="5">
        <v>0</v>
      </c>
      <c r="Y631" s="5">
        <v>0</v>
      </c>
    </row>
    <row r="632" spans="1:25" hidden="1" x14ac:dyDescent="0.45">
      <c r="A632" s="13" t="s">
        <v>1326</v>
      </c>
      <c r="B632" s="1" t="s">
        <v>1389</v>
      </c>
      <c r="C632" s="1" t="s">
        <v>1390</v>
      </c>
      <c r="D632" s="1" t="s">
        <v>125</v>
      </c>
      <c r="E632" s="1" t="s">
        <v>128</v>
      </c>
      <c r="F632" s="1" t="s">
        <v>129</v>
      </c>
      <c r="G632" s="1" t="s">
        <v>1326</v>
      </c>
      <c r="H632" s="3">
        <v>4.9751000000000003</v>
      </c>
      <c r="I632" s="4">
        <v>19</v>
      </c>
      <c r="J632" s="5">
        <v>296722.98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249347.04</v>
      </c>
      <c r="U632" s="5">
        <v>47375.94</v>
      </c>
      <c r="V632" s="5">
        <v>0</v>
      </c>
      <c r="W632" s="5">
        <v>0</v>
      </c>
      <c r="X632" s="5">
        <v>0</v>
      </c>
      <c r="Y632" s="5">
        <v>0</v>
      </c>
    </row>
    <row r="633" spans="1:25" hidden="1" x14ac:dyDescent="0.45">
      <c r="A633" s="13" t="s">
        <v>1326</v>
      </c>
      <c r="B633" s="1" t="s">
        <v>1391</v>
      </c>
      <c r="C633" s="1" t="s">
        <v>1392</v>
      </c>
      <c r="D633" s="1" t="s">
        <v>32</v>
      </c>
      <c r="E633" s="1" t="s">
        <v>1383</v>
      </c>
      <c r="F633" s="1" t="s">
        <v>1384</v>
      </c>
      <c r="G633" s="1" t="s">
        <v>1326</v>
      </c>
      <c r="H633" s="3">
        <v>0</v>
      </c>
      <c r="I633" s="4">
        <v>19</v>
      </c>
      <c r="J633" s="5">
        <v>214.2</v>
      </c>
      <c r="K633" s="5">
        <v>180</v>
      </c>
      <c r="L633" s="5">
        <v>34.200000000000003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hidden="1" x14ac:dyDescent="0.45">
      <c r="A634" s="13" t="s">
        <v>1393</v>
      </c>
      <c r="B634" s="1" t="s">
        <v>1394</v>
      </c>
      <c r="C634" s="1" t="s">
        <v>478</v>
      </c>
      <c r="D634" s="1" t="s">
        <v>67</v>
      </c>
      <c r="E634" s="1" t="s">
        <v>128</v>
      </c>
      <c r="F634" s="1" t="s">
        <v>129</v>
      </c>
      <c r="G634" s="1" t="s">
        <v>1393</v>
      </c>
      <c r="H634" s="3">
        <v>4.9748000000000001</v>
      </c>
      <c r="I634" s="4">
        <v>19</v>
      </c>
      <c r="J634" s="5">
        <v>-2118.67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-1780.38</v>
      </c>
      <c r="Q634" s="5">
        <v>-338.29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hidden="1" x14ac:dyDescent="0.45">
      <c r="A635" s="13" t="s">
        <v>1393</v>
      </c>
      <c r="B635" s="1" t="s">
        <v>1395</v>
      </c>
      <c r="C635" s="1" t="s">
        <v>478</v>
      </c>
      <c r="D635" s="1" t="s">
        <v>67</v>
      </c>
      <c r="E635" s="1" t="s">
        <v>128</v>
      </c>
      <c r="F635" s="1" t="s">
        <v>129</v>
      </c>
      <c r="G635" s="1" t="s">
        <v>1393</v>
      </c>
      <c r="H635" s="3">
        <v>4.9748000000000001</v>
      </c>
      <c r="I635" s="4">
        <v>19</v>
      </c>
      <c r="J635" s="5">
        <v>-2757.43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-2317.16</v>
      </c>
      <c r="Q635" s="5">
        <v>-440.27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hidden="1" x14ac:dyDescent="0.45">
      <c r="A636" s="13" t="s">
        <v>1393</v>
      </c>
      <c r="B636" s="1" t="s">
        <v>1396</v>
      </c>
      <c r="C636" s="1" t="s">
        <v>1397</v>
      </c>
      <c r="D636" s="1" t="s">
        <v>67</v>
      </c>
      <c r="E636" s="1" t="s">
        <v>128</v>
      </c>
      <c r="F636" s="1" t="s">
        <v>129</v>
      </c>
      <c r="G636" s="1" t="s">
        <v>1393</v>
      </c>
      <c r="H636" s="3">
        <v>4.9756999999999998</v>
      </c>
      <c r="I636" s="4">
        <v>19</v>
      </c>
      <c r="J636" s="5">
        <v>255384.23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214608.62</v>
      </c>
      <c r="Q636" s="5">
        <v>40775.61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hidden="1" x14ac:dyDescent="0.45">
      <c r="A637" s="13" t="s">
        <v>1393</v>
      </c>
      <c r="B637" s="1" t="s">
        <v>1398</v>
      </c>
      <c r="C637" s="1" t="s">
        <v>1399</v>
      </c>
      <c r="D637" s="1" t="s">
        <v>32</v>
      </c>
      <c r="E637" s="1" t="s">
        <v>536</v>
      </c>
      <c r="F637" s="1" t="s">
        <v>537</v>
      </c>
      <c r="G637" s="1" t="s">
        <v>1393</v>
      </c>
      <c r="H637" s="3">
        <v>1</v>
      </c>
      <c r="I637" s="4">
        <v>19</v>
      </c>
      <c r="J637" s="5">
        <v>20668.2</v>
      </c>
      <c r="K637" s="5">
        <v>17368.240000000002</v>
      </c>
      <c r="L637" s="5">
        <v>3299.96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hidden="1" x14ac:dyDescent="0.45">
      <c r="A638" s="13" t="s">
        <v>1393</v>
      </c>
      <c r="B638" s="1" t="s">
        <v>1400</v>
      </c>
      <c r="C638" s="1" t="s">
        <v>1401</v>
      </c>
      <c r="D638" s="1" t="s">
        <v>32</v>
      </c>
      <c r="E638" s="1" t="s">
        <v>335</v>
      </c>
      <c r="F638" s="1" t="s">
        <v>336</v>
      </c>
      <c r="G638" s="1" t="s">
        <v>1393</v>
      </c>
      <c r="H638" s="3">
        <v>1</v>
      </c>
      <c r="I638" s="4">
        <v>19</v>
      </c>
      <c r="J638" s="5">
        <v>254159.6</v>
      </c>
      <c r="K638" s="5">
        <v>213579.49</v>
      </c>
      <c r="L638" s="5">
        <v>40580.11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hidden="1" x14ac:dyDescent="0.45">
      <c r="A639" s="13" t="s">
        <v>1393</v>
      </c>
      <c r="B639" s="1" t="s">
        <v>1402</v>
      </c>
      <c r="C639" s="1" t="s">
        <v>1403</v>
      </c>
      <c r="D639" s="1" t="s">
        <v>67</v>
      </c>
      <c r="E639" s="1" t="s">
        <v>128</v>
      </c>
      <c r="F639" s="1" t="s">
        <v>129</v>
      </c>
      <c r="G639" s="1" t="s">
        <v>1393</v>
      </c>
      <c r="H639" s="3">
        <v>4.9748000000000001</v>
      </c>
      <c r="I639" s="4">
        <v>19</v>
      </c>
      <c r="J639" s="5">
        <v>105827.17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88930.41</v>
      </c>
      <c r="Q639" s="5">
        <v>16896.759999999998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hidden="1" x14ac:dyDescent="0.45">
      <c r="A640" s="13" t="s">
        <v>1393</v>
      </c>
      <c r="B640" s="1" t="s">
        <v>1404</v>
      </c>
      <c r="C640" s="1" t="s">
        <v>1405</v>
      </c>
      <c r="D640" s="1" t="s">
        <v>67</v>
      </c>
      <c r="E640" s="1" t="s">
        <v>128</v>
      </c>
      <c r="F640" s="1" t="s">
        <v>129</v>
      </c>
      <c r="G640" s="1" t="s">
        <v>1393</v>
      </c>
      <c r="H640" s="3">
        <v>4.9748000000000001</v>
      </c>
      <c r="I640" s="4">
        <v>19</v>
      </c>
      <c r="J640" s="5">
        <v>327397.3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275123.78999999998</v>
      </c>
      <c r="Q640" s="5">
        <v>52273.51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hidden="1" x14ac:dyDescent="0.45">
      <c r="A641" s="13" t="s">
        <v>1393</v>
      </c>
      <c r="B641" s="1" t="s">
        <v>1406</v>
      </c>
      <c r="C641" s="1" t="s">
        <v>1407</v>
      </c>
      <c r="D641" s="1" t="s">
        <v>67</v>
      </c>
      <c r="E641" s="1" t="s">
        <v>128</v>
      </c>
      <c r="F641" s="1" t="s">
        <v>129</v>
      </c>
      <c r="G641" s="1" t="s">
        <v>1393</v>
      </c>
      <c r="H641" s="3">
        <v>4.9748000000000001</v>
      </c>
      <c r="I641" s="4">
        <v>19</v>
      </c>
      <c r="J641" s="5">
        <v>10220.33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8588.5</v>
      </c>
      <c r="Q641" s="5">
        <v>1631.83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hidden="1" x14ac:dyDescent="0.45">
      <c r="A642" s="13" t="s">
        <v>1393</v>
      </c>
      <c r="B642" s="1" t="s">
        <v>1408</v>
      </c>
      <c r="C642" s="1" t="s">
        <v>1409</v>
      </c>
      <c r="D642" s="1" t="s">
        <v>67</v>
      </c>
      <c r="E642" s="1" t="s">
        <v>128</v>
      </c>
      <c r="F642" s="1" t="s">
        <v>129</v>
      </c>
      <c r="G642" s="1" t="s">
        <v>1393</v>
      </c>
      <c r="H642" s="3">
        <v>4.9748000000000001</v>
      </c>
      <c r="I642" s="4">
        <v>19</v>
      </c>
      <c r="J642" s="5">
        <v>276283.55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232171.05</v>
      </c>
      <c r="Q642" s="5">
        <v>44112.5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hidden="1" x14ac:dyDescent="0.45">
      <c r="A643" s="13" t="s">
        <v>1393</v>
      </c>
      <c r="B643" s="1" t="s">
        <v>1410</v>
      </c>
      <c r="C643" s="1" t="s">
        <v>1411</v>
      </c>
      <c r="D643" s="1" t="s">
        <v>67</v>
      </c>
      <c r="E643" s="1" t="s">
        <v>128</v>
      </c>
      <c r="F643" s="1" t="s">
        <v>129</v>
      </c>
      <c r="G643" s="1" t="s">
        <v>1393</v>
      </c>
      <c r="H643" s="3">
        <v>4.9748000000000001</v>
      </c>
      <c r="I643" s="4">
        <v>19</v>
      </c>
      <c r="J643" s="5">
        <v>19175.91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16114.22</v>
      </c>
      <c r="Q643" s="5">
        <v>3061.69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hidden="1" x14ac:dyDescent="0.45">
      <c r="A644" s="13" t="s">
        <v>1393</v>
      </c>
      <c r="B644" s="1" t="s">
        <v>1412</v>
      </c>
      <c r="C644" s="1" t="s">
        <v>1413</v>
      </c>
      <c r="D644" s="1" t="s">
        <v>67</v>
      </c>
      <c r="E644" s="1" t="s">
        <v>128</v>
      </c>
      <c r="F644" s="1" t="s">
        <v>129</v>
      </c>
      <c r="G644" s="1" t="s">
        <v>1393</v>
      </c>
      <c r="H644" s="3">
        <v>4.9748000000000001</v>
      </c>
      <c r="I644" s="4">
        <v>19</v>
      </c>
      <c r="J644" s="5">
        <v>140776.38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118299.49</v>
      </c>
      <c r="Q644" s="5">
        <v>22476.89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hidden="1" x14ac:dyDescent="0.45">
      <c r="A645" s="13" t="s">
        <v>1393</v>
      </c>
      <c r="B645" s="1" t="s">
        <v>1414</v>
      </c>
      <c r="C645" s="1" t="s">
        <v>1415</v>
      </c>
      <c r="D645" s="1" t="s">
        <v>67</v>
      </c>
      <c r="E645" s="1" t="s">
        <v>128</v>
      </c>
      <c r="F645" s="1" t="s">
        <v>129</v>
      </c>
      <c r="G645" s="1" t="s">
        <v>1393</v>
      </c>
      <c r="H645" s="3">
        <v>4.9748000000000001</v>
      </c>
      <c r="I645" s="4">
        <v>19</v>
      </c>
      <c r="J645" s="5">
        <v>60080.86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50488.1</v>
      </c>
      <c r="Q645" s="5">
        <v>9592.76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hidden="1" x14ac:dyDescent="0.45">
      <c r="A646" s="13" t="s">
        <v>1393</v>
      </c>
      <c r="B646" s="1" t="s">
        <v>1416</v>
      </c>
      <c r="C646" s="1" t="s">
        <v>1417</v>
      </c>
      <c r="D646" s="1" t="s">
        <v>67</v>
      </c>
      <c r="E646" s="1" t="s">
        <v>128</v>
      </c>
      <c r="F646" s="1" t="s">
        <v>129</v>
      </c>
      <c r="G646" s="1" t="s">
        <v>1393</v>
      </c>
      <c r="H646" s="3">
        <v>4.9748000000000001</v>
      </c>
      <c r="I646" s="4">
        <v>19</v>
      </c>
      <c r="J646" s="5">
        <v>68917.440000000002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57913.83</v>
      </c>
      <c r="Q646" s="5">
        <v>11003.61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hidden="1" x14ac:dyDescent="0.45">
      <c r="A647" s="13" t="s">
        <v>1393</v>
      </c>
      <c r="B647" s="1" t="s">
        <v>1418</v>
      </c>
      <c r="C647" s="1" t="s">
        <v>1419</v>
      </c>
      <c r="D647" s="1" t="s">
        <v>67</v>
      </c>
      <c r="E647" s="1" t="s">
        <v>128</v>
      </c>
      <c r="F647" s="1" t="s">
        <v>129</v>
      </c>
      <c r="G647" s="1" t="s">
        <v>1393</v>
      </c>
      <c r="H647" s="3">
        <v>4.9748000000000001</v>
      </c>
      <c r="I647" s="4">
        <v>19</v>
      </c>
      <c r="J647" s="5">
        <v>7137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5997.47</v>
      </c>
      <c r="Q647" s="5">
        <v>1139.53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hidden="1" x14ac:dyDescent="0.45">
      <c r="A648" s="13" t="s">
        <v>1393</v>
      </c>
      <c r="B648" s="1" t="s">
        <v>1420</v>
      </c>
      <c r="C648" s="1" t="s">
        <v>1421</v>
      </c>
      <c r="D648" s="1" t="s">
        <v>49</v>
      </c>
      <c r="E648" s="1" t="s">
        <v>1422</v>
      </c>
      <c r="F648" s="1" t="s">
        <v>1423</v>
      </c>
      <c r="G648" s="1" t="s">
        <v>1393</v>
      </c>
      <c r="H648" s="3">
        <v>4.9748000000000001</v>
      </c>
      <c r="I648" s="4">
        <v>0</v>
      </c>
      <c r="J648" s="5">
        <v>4249.47</v>
      </c>
      <c r="K648" s="5">
        <v>0</v>
      </c>
      <c r="L648" s="5">
        <v>0</v>
      </c>
      <c r="M648" s="5">
        <v>0</v>
      </c>
      <c r="N648" s="5">
        <v>0</v>
      </c>
      <c r="O648" s="5">
        <v>4249.47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hidden="1" x14ac:dyDescent="0.45">
      <c r="A649" s="13" t="s">
        <v>1393</v>
      </c>
      <c r="B649" s="1" t="s">
        <v>1424</v>
      </c>
      <c r="C649" s="1" t="s">
        <v>1425</v>
      </c>
      <c r="D649" s="1" t="s">
        <v>49</v>
      </c>
      <c r="E649" s="1" t="s">
        <v>1422</v>
      </c>
      <c r="F649" s="1" t="s">
        <v>1423</v>
      </c>
      <c r="G649" s="1" t="s">
        <v>1393</v>
      </c>
      <c r="H649" s="3">
        <v>4.9748000000000001</v>
      </c>
      <c r="I649" s="4">
        <v>0</v>
      </c>
      <c r="J649" s="5">
        <v>373.11</v>
      </c>
      <c r="K649" s="5">
        <v>0</v>
      </c>
      <c r="L649" s="5">
        <v>0</v>
      </c>
      <c r="M649" s="5">
        <v>0</v>
      </c>
      <c r="N649" s="5">
        <v>0</v>
      </c>
      <c r="O649" s="5">
        <v>373.11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hidden="1" x14ac:dyDescent="0.45">
      <c r="A650" s="13" t="s">
        <v>1393</v>
      </c>
      <c r="B650" s="1" t="s">
        <v>1426</v>
      </c>
      <c r="C650" s="1" t="s">
        <v>1427</v>
      </c>
      <c r="D650" s="1" t="s">
        <v>67</v>
      </c>
      <c r="E650" s="1" t="s">
        <v>367</v>
      </c>
      <c r="F650" s="1" t="s">
        <v>368</v>
      </c>
      <c r="G650" s="1" t="s">
        <v>1393</v>
      </c>
      <c r="H650" s="3">
        <v>4.9748000000000001</v>
      </c>
      <c r="I650" s="4">
        <v>19</v>
      </c>
      <c r="J650" s="5">
        <v>6521.47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5480.24</v>
      </c>
      <c r="Q650" s="5">
        <v>1041.23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hidden="1" x14ac:dyDescent="0.45">
      <c r="A651" s="13" t="s">
        <v>1393</v>
      </c>
      <c r="B651" s="1" t="s">
        <v>1428</v>
      </c>
      <c r="C651" s="1" t="s">
        <v>1429</v>
      </c>
      <c r="D651" s="1" t="s">
        <v>67</v>
      </c>
      <c r="E651" s="1" t="s">
        <v>1042</v>
      </c>
      <c r="F651" s="1" t="s">
        <v>1043</v>
      </c>
      <c r="G651" s="1" t="s">
        <v>1393</v>
      </c>
      <c r="H651" s="3">
        <v>4.9748000000000001</v>
      </c>
      <c r="I651" s="4">
        <v>19</v>
      </c>
      <c r="J651" s="5">
        <v>28830.46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24227.279999999999</v>
      </c>
      <c r="Q651" s="5">
        <v>4603.18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hidden="1" x14ac:dyDescent="0.45">
      <c r="A652" s="13" t="s">
        <v>1393</v>
      </c>
      <c r="B652" s="1" t="s">
        <v>1430</v>
      </c>
      <c r="C652" s="1" t="s">
        <v>1431</v>
      </c>
      <c r="D652" s="1" t="s">
        <v>67</v>
      </c>
      <c r="E652" s="1" t="s">
        <v>1042</v>
      </c>
      <c r="F652" s="1" t="s">
        <v>1043</v>
      </c>
      <c r="G652" s="1" t="s">
        <v>1393</v>
      </c>
      <c r="H652" s="3">
        <v>4.9748000000000001</v>
      </c>
      <c r="I652" s="4">
        <v>19</v>
      </c>
      <c r="J652" s="5">
        <v>107412.7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90262.77</v>
      </c>
      <c r="Q652" s="5">
        <v>17149.93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hidden="1" x14ac:dyDescent="0.45">
      <c r="A653" s="13" t="s">
        <v>1393</v>
      </c>
      <c r="B653" s="1" t="s">
        <v>1432</v>
      </c>
      <c r="C653" s="1" t="s">
        <v>1433</v>
      </c>
      <c r="D653" s="1" t="s">
        <v>67</v>
      </c>
      <c r="E653" s="1" t="s">
        <v>132</v>
      </c>
      <c r="F653" s="1" t="s">
        <v>133</v>
      </c>
      <c r="G653" s="1" t="s">
        <v>1393</v>
      </c>
      <c r="H653" s="3">
        <v>4.9748000000000001</v>
      </c>
      <c r="I653" s="4">
        <v>19</v>
      </c>
      <c r="J653" s="5">
        <v>1438.57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1208.8800000000001</v>
      </c>
      <c r="Q653" s="5">
        <v>229.69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hidden="1" x14ac:dyDescent="0.45">
      <c r="A654" s="13" t="s">
        <v>1393</v>
      </c>
      <c r="B654" s="1" t="s">
        <v>1434</v>
      </c>
      <c r="C654" s="1" t="s">
        <v>1435</v>
      </c>
      <c r="D654" s="1" t="s">
        <v>67</v>
      </c>
      <c r="E654" s="1" t="s">
        <v>132</v>
      </c>
      <c r="F654" s="1" t="s">
        <v>133</v>
      </c>
      <c r="G654" s="1" t="s">
        <v>1393</v>
      </c>
      <c r="H654" s="3">
        <v>4.9748000000000001</v>
      </c>
      <c r="I654" s="4">
        <v>19</v>
      </c>
      <c r="J654" s="5">
        <v>9620.02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8084.05</v>
      </c>
      <c r="Q654" s="5">
        <v>1535.97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hidden="1" x14ac:dyDescent="0.45">
      <c r="A655" s="13" t="s">
        <v>1393</v>
      </c>
      <c r="B655" s="1" t="s">
        <v>1436</v>
      </c>
      <c r="C655" s="1" t="s">
        <v>1437</v>
      </c>
      <c r="D655" s="1" t="s">
        <v>67</v>
      </c>
      <c r="E655" s="1" t="s">
        <v>132</v>
      </c>
      <c r="F655" s="1" t="s">
        <v>133</v>
      </c>
      <c r="G655" s="1" t="s">
        <v>1393</v>
      </c>
      <c r="H655" s="3">
        <v>4.9748000000000001</v>
      </c>
      <c r="I655" s="4">
        <v>19</v>
      </c>
      <c r="J655" s="5">
        <v>19832.05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16665.59</v>
      </c>
      <c r="Q655" s="5">
        <v>3166.46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hidden="1" x14ac:dyDescent="0.45">
      <c r="A656" s="13" t="s">
        <v>1393</v>
      </c>
      <c r="B656" s="1" t="s">
        <v>1438</v>
      </c>
      <c r="C656" s="1" t="s">
        <v>1439</v>
      </c>
      <c r="D656" s="1" t="s">
        <v>67</v>
      </c>
      <c r="E656" s="1" t="s">
        <v>132</v>
      </c>
      <c r="F656" s="1" t="s">
        <v>133</v>
      </c>
      <c r="G656" s="1" t="s">
        <v>1393</v>
      </c>
      <c r="H656" s="3">
        <v>4.9748000000000001</v>
      </c>
      <c r="I656" s="4">
        <v>19</v>
      </c>
      <c r="J656" s="5">
        <v>14015.65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11777.84</v>
      </c>
      <c r="Q656" s="5">
        <v>2237.81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hidden="1" x14ac:dyDescent="0.45">
      <c r="A657" s="13" t="s">
        <v>1393</v>
      </c>
      <c r="B657" s="1" t="s">
        <v>1440</v>
      </c>
      <c r="C657" s="1" t="s">
        <v>1441</v>
      </c>
      <c r="D657" s="1" t="s">
        <v>67</v>
      </c>
      <c r="E657" s="1" t="s">
        <v>132</v>
      </c>
      <c r="F657" s="1" t="s">
        <v>133</v>
      </c>
      <c r="G657" s="1" t="s">
        <v>1393</v>
      </c>
      <c r="H657" s="3">
        <v>4.9748000000000001</v>
      </c>
      <c r="I657" s="4">
        <v>19</v>
      </c>
      <c r="J657" s="5">
        <v>2516.0100000000002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2114.29</v>
      </c>
      <c r="Q657" s="5">
        <v>401.72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hidden="1" x14ac:dyDescent="0.45">
      <c r="A658" s="13" t="s">
        <v>1393</v>
      </c>
      <c r="B658" s="1" t="s">
        <v>1442</v>
      </c>
      <c r="C658" s="1" t="s">
        <v>1443</v>
      </c>
      <c r="D658" s="1" t="s">
        <v>67</v>
      </c>
      <c r="E658" s="1" t="s">
        <v>132</v>
      </c>
      <c r="F658" s="1" t="s">
        <v>133</v>
      </c>
      <c r="G658" s="1" t="s">
        <v>1393</v>
      </c>
      <c r="H658" s="3">
        <v>4.9748000000000001</v>
      </c>
      <c r="I658" s="4">
        <v>19</v>
      </c>
      <c r="J658" s="5">
        <v>814.03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684.04</v>
      </c>
      <c r="Q658" s="5">
        <v>129.99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hidden="1" x14ac:dyDescent="0.45">
      <c r="A659" s="13" t="s">
        <v>1393</v>
      </c>
      <c r="B659" s="1" t="s">
        <v>1444</v>
      </c>
      <c r="C659" s="1" t="s">
        <v>1445</v>
      </c>
      <c r="D659" s="1" t="s">
        <v>67</v>
      </c>
      <c r="E659" s="1" t="s">
        <v>132</v>
      </c>
      <c r="F659" s="1" t="s">
        <v>133</v>
      </c>
      <c r="G659" s="1" t="s">
        <v>1393</v>
      </c>
      <c r="H659" s="3">
        <v>4.9748000000000001</v>
      </c>
      <c r="I659" s="4">
        <v>19</v>
      </c>
      <c r="J659" s="5">
        <v>3108.01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2611.77</v>
      </c>
      <c r="Q659" s="5">
        <v>496.24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hidden="1" x14ac:dyDescent="0.45">
      <c r="A660" s="13" t="s">
        <v>1393</v>
      </c>
      <c r="B660" s="1" t="s">
        <v>1446</v>
      </c>
      <c r="C660" s="1" t="s">
        <v>1447</v>
      </c>
      <c r="D660" s="1" t="s">
        <v>67</v>
      </c>
      <c r="E660" s="1" t="s">
        <v>132</v>
      </c>
      <c r="F660" s="1" t="s">
        <v>133</v>
      </c>
      <c r="G660" s="1" t="s">
        <v>1393</v>
      </c>
      <c r="H660" s="3">
        <v>4.9748000000000001</v>
      </c>
      <c r="I660" s="4">
        <v>19</v>
      </c>
      <c r="J660" s="5">
        <v>1628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1368.07</v>
      </c>
      <c r="Q660" s="5">
        <v>259.93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hidden="1" x14ac:dyDescent="0.45">
      <c r="A661" s="13" t="s">
        <v>1393</v>
      </c>
      <c r="B661" s="1" t="s">
        <v>1448</v>
      </c>
      <c r="C661" s="1" t="s">
        <v>1449</v>
      </c>
      <c r="D661" s="1" t="s">
        <v>67</v>
      </c>
      <c r="E661" s="1" t="s">
        <v>132</v>
      </c>
      <c r="F661" s="1" t="s">
        <v>133</v>
      </c>
      <c r="G661" s="1" t="s">
        <v>1393</v>
      </c>
      <c r="H661" s="3">
        <v>4.9748000000000001</v>
      </c>
      <c r="I661" s="4">
        <v>19</v>
      </c>
      <c r="J661" s="5">
        <v>3330.04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2798.33</v>
      </c>
      <c r="Q661" s="5">
        <v>531.71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hidden="1" x14ac:dyDescent="0.45">
      <c r="A662" s="13" t="s">
        <v>1393</v>
      </c>
      <c r="B662" s="1" t="s">
        <v>1450</v>
      </c>
      <c r="C662" s="1" t="s">
        <v>1451</v>
      </c>
      <c r="D662" s="1" t="s">
        <v>32</v>
      </c>
      <c r="E662" s="1" t="s">
        <v>1379</v>
      </c>
      <c r="F662" s="1" t="s">
        <v>1380</v>
      </c>
      <c r="G662" s="1" t="s">
        <v>1393</v>
      </c>
      <c r="H662" s="3">
        <v>1</v>
      </c>
      <c r="I662" s="4">
        <v>19</v>
      </c>
      <c r="J662" s="5">
        <v>1380.4</v>
      </c>
      <c r="K662" s="5">
        <v>1160</v>
      </c>
      <c r="L662" s="5">
        <v>220.4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hidden="1" x14ac:dyDescent="0.45">
      <c r="A663" s="13" t="s">
        <v>1393</v>
      </c>
      <c r="B663" s="1" t="s">
        <v>1452</v>
      </c>
      <c r="C663" s="1" t="s">
        <v>1453</v>
      </c>
      <c r="D663" s="1" t="s">
        <v>32</v>
      </c>
      <c r="E663" s="1" t="s">
        <v>1454</v>
      </c>
      <c r="F663" s="1" t="s">
        <v>1455</v>
      </c>
      <c r="G663" s="1" t="s">
        <v>1393</v>
      </c>
      <c r="H663" s="3">
        <v>1</v>
      </c>
      <c r="I663" s="4">
        <v>19</v>
      </c>
      <c r="J663" s="5">
        <v>261.73</v>
      </c>
      <c r="K663" s="5">
        <v>219.94</v>
      </c>
      <c r="L663" s="5">
        <v>41.79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hidden="1" x14ac:dyDescent="0.45">
      <c r="A664" s="13" t="s">
        <v>1393</v>
      </c>
      <c r="B664" s="13" t="s">
        <v>1456</v>
      </c>
      <c r="C664" s="13" t="s">
        <v>1457</v>
      </c>
      <c r="D664" s="1" t="s">
        <v>125</v>
      </c>
      <c r="E664" s="1" t="s">
        <v>1458</v>
      </c>
      <c r="F664" s="1" t="s">
        <v>1459</v>
      </c>
      <c r="G664" s="1" t="s">
        <v>1393</v>
      </c>
      <c r="H664" s="3">
        <v>4.9748000000000001</v>
      </c>
      <c r="I664" s="4">
        <v>19</v>
      </c>
      <c r="J664" s="5">
        <v>165.76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139.29</v>
      </c>
      <c r="U664" s="5">
        <v>26.47</v>
      </c>
      <c r="V664" s="5">
        <v>0</v>
      </c>
      <c r="W664" s="5">
        <v>0</v>
      </c>
      <c r="X664" s="5">
        <v>0</v>
      </c>
      <c r="Y664" s="5">
        <v>0</v>
      </c>
    </row>
    <row r="665" spans="1:25" hidden="1" x14ac:dyDescent="0.45">
      <c r="A665" s="13" t="s">
        <v>1393</v>
      </c>
      <c r="B665" s="13" t="s">
        <v>1456</v>
      </c>
      <c r="C665" s="13" t="s">
        <v>1457</v>
      </c>
      <c r="D665" s="1" t="s">
        <v>67</v>
      </c>
      <c r="E665" s="1" t="s">
        <v>1458</v>
      </c>
      <c r="F665" s="1" t="s">
        <v>1459</v>
      </c>
      <c r="G665" s="1" t="s">
        <v>1393</v>
      </c>
      <c r="H665" s="3">
        <v>4.9748000000000001</v>
      </c>
      <c r="I665" s="4">
        <v>19</v>
      </c>
      <c r="J665" s="5">
        <v>27721.040000000001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23295.01</v>
      </c>
      <c r="Q665" s="5">
        <v>4426.03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hidden="1" x14ac:dyDescent="0.45">
      <c r="A666" s="13" t="s">
        <v>1393</v>
      </c>
      <c r="B666" s="13" t="s">
        <v>1460</v>
      </c>
      <c r="C666" s="13" t="s">
        <v>1461</v>
      </c>
      <c r="D666" s="1" t="s">
        <v>125</v>
      </c>
      <c r="E666" s="1" t="s">
        <v>119</v>
      </c>
      <c r="F666" s="1" t="s">
        <v>120</v>
      </c>
      <c r="G666" s="1" t="s">
        <v>1393</v>
      </c>
      <c r="H666" s="3">
        <v>4.9748000000000001</v>
      </c>
      <c r="I666" s="4">
        <v>19</v>
      </c>
      <c r="J666" s="5">
        <v>61.29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51.49</v>
      </c>
      <c r="U666" s="5">
        <v>9.8000000000000007</v>
      </c>
      <c r="V666" s="5">
        <v>0</v>
      </c>
      <c r="W666" s="5">
        <v>0</v>
      </c>
      <c r="X666" s="5">
        <v>0</v>
      </c>
      <c r="Y666" s="5">
        <v>0</v>
      </c>
    </row>
    <row r="667" spans="1:25" hidden="1" x14ac:dyDescent="0.45">
      <c r="A667" s="13" t="s">
        <v>1393</v>
      </c>
      <c r="B667" s="13" t="s">
        <v>1460</v>
      </c>
      <c r="C667" s="13" t="s">
        <v>1461</v>
      </c>
      <c r="D667" s="1" t="s">
        <v>67</v>
      </c>
      <c r="E667" s="1" t="s">
        <v>119</v>
      </c>
      <c r="F667" s="1" t="s">
        <v>120</v>
      </c>
      <c r="G667" s="1" t="s">
        <v>1393</v>
      </c>
      <c r="H667" s="3">
        <v>4.9748000000000001</v>
      </c>
      <c r="I667" s="4">
        <v>19</v>
      </c>
      <c r="J667" s="5">
        <v>1302.4100000000001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1094.46</v>
      </c>
      <c r="Q667" s="5">
        <v>207.95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hidden="1" x14ac:dyDescent="0.45">
      <c r="A668" s="13" t="s">
        <v>1393</v>
      </c>
      <c r="B668" s="1" t="s">
        <v>1462</v>
      </c>
      <c r="C668" s="1" t="s">
        <v>1463</v>
      </c>
      <c r="D668" s="1" t="s">
        <v>67</v>
      </c>
      <c r="E668" s="1" t="s">
        <v>119</v>
      </c>
      <c r="F668" s="1" t="s">
        <v>120</v>
      </c>
      <c r="G668" s="1" t="s">
        <v>1393</v>
      </c>
      <c r="H668" s="3">
        <v>4.9748000000000001</v>
      </c>
      <c r="I668" s="4">
        <v>19</v>
      </c>
      <c r="J668" s="5">
        <v>663.04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557.17999999999995</v>
      </c>
      <c r="Q668" s="5">
        <v>105.86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hidden="1" x14ac:dyDescent="0.45">
      <c r="A669" s="13" t="s">
        <v>1393</v>
      </c>
      <c r="B669" s="1" t="s">
        <v>1464</v>
      </c>
      <c r="C669" s="1" t="s">
        <v>1465</v>
      </c>
      <c r="D669" s="1" t="s">
        <v>67</v>
      </c>
      <c r="E669" s="1" t="s">
        <v>119</v>
      </c>
      <c r="F669" s="1" t="s">
        <v>120</v>
      </c>
      <c r="G669" s="1" t="s">
        <v>1393</v>
      </c>
      <c r="H669" s="3">
        <v>4.9748000000000001</v>
      </c>
      <c r="I669" s="4">
        <v>19</v>
      </c>
      <c r="J669" s="5">
        <v>769.6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646.72</v>
      </c>
      <c r="Q669" s="5">
        <v>122.88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hidden="1" x14ac:dyDescent="0.45">
      <c r="A670" s="13" t="s">
        <v>1393</v>
      </c>
      <c r="B670" s="1" t="s">
        <v>1466</v>
      </c>
      <c r="C670" s="1" t="s">
        <v>1467</v>
      </c>
      <c r="D670" s="1" t="s">
        <v>67</v>
      </c>
      <c r="E670" s="1" t="s">
        <v>119</v>
      </c>
      <c r="F670" s="1" t="s">
        <v>120</v>
      </c>
      <c r="G670" s="1" t="s">
        <v>1393</v>
      </c>
      <c r="H670" s="3">
        <v>4.9748000000000001</v>
      </c>
      <c r="I670" s="4">
        <v>19</v>
      </c>
      <c r="J670" s="5">
        <v>3155.37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2651.57</v>
      </c>
      <c r="Q670" s="5">
        <v>503.8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hidden="1" x14ac:dyDescent="0.45">
      <c r="A671" s="13" t="s">
        <v>1393</v>
      </c>
      <c r="B671" s="1" t="s">
        <v>1468</v>
      </c>
      <c r="C671" s="1" t="s">
        <v>1469</v>
      </c>
      <c r="D671" s="1" t="s">
        <v>67</v>
      </c>
      <c r="E671" s="1" t="s">
        <v>119</v>
      </c>
      <c r="F671" s="1" t="s">
        <v>120</v>
      </c>
      <c r="G671" s="1" t="s">
        <v>1393</v>
      </c>
      <c r="H671" s="3">
        <v>4.9748000000000001</v>
      </c>
      <c r="I671" s="4">
        <v>19</v>
      </c>
      <c r="J671" s="5">
        <v>6230.54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5235.7299999999996</v>
      </c>
      <c r="Q671" s="5">
        <v>994.81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hidden="1" x14ac:dyDescent="0.45">
      <c r="A672" s="13" t="s">
        <v>1393</v>
      </c>
      <c r="B672" s="1" t="s">
        <v>1470</v>
      </c>
      <c r="C672" s="1" t="s">
        <v>1471</v>
      </c>
      <c r="D672" s="1" t="s">
        <v>67</v>
      </c>
      <c r="E672" s="1" t="s">
        <v>119</v>
      </c>
      <c r="F672" s="1" t="s">
        <v>120</v>
      </c>
      <c r="G672" s="1" t="s">
        <v>1393</v>
      </c>
      <c r="H672" s="3">
        <v>4.9748000000000001</v>
      </c>
      <c r="I672" s="4">
        <v>19</v>
      </c>
      <c r="J672" s="5">
        <v>7197.09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6047.96</v>
      </c>
      <c r="Q672" s="5">
        <v>1149.1300000000001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hidden="1" x14ac:dyDescent="0.45">
      <c r="A673" s="13" t="s">
        <v>1393</v>
      </c>
      <c r="B673" s="1" t="s">
        <v>1472</v>
      </c>
      <c r="C673" s="1" t="s">
        <v>1473</v>
      </c>
      <c r="D673" s="1" t="s">
        <v>67</v>
      </c>
      <c r="E673" s="1" t="s">
        <v>119</v>
      </c>
      <c r="F673" s="1" t="s">
        <v>120</v>
      </c>
      <c r="G673" s="1" t="s">
        <v>1393</v>
      </c>
      <c r="H673" s="3">
        <v>4.9748000000000001</v>
      </c>
      <c r="I673" s="4">
        <v>19</v>
      </c>
      <c r="J673" s="5">
        <v>10795.62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9071.9500000000007</v>
      </c>
      <c r="Q673" s="5">
        <v>1723.67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hidden="1" x14ac:dyDescent="0.45">
      <c r="A674" s="13" t="s">
        <v>1393</v>
      </c>
      <c r="B674" s="1" t="s">
        <v>1474</v>
      </c>
      <c r="C674" s="1" t="s">
        <v>1475</v>
      </c>
      <c r="D674" s="1" t="s">
        <v>67</v>
      </c>
      <c r="E674" s="1" t="s">
        <v>1368</v>
      </c>
      <c r="F674" s="1" t="s">
        <v>1369</v>
      </c>
      <c r="G674" s="1" t="s">
        <v>1393</v>
      </c>
      <c r="H674" s="3">
        <v>4.9748000000000001</v>
      </c>
      <c r="I674" s="4">
        <v>19</v>
      </c>
      <c r="J674" s="5">
        <v>24267.32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20392.7</v>
      </c>
      <c r="Q674" s="5">
        <v>3874.62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hidden="1" x14ac:dyDescent="0.45">
      <c r="A675" s="13" t="s">
        <v>1393</v>
      </c>
      <c r="B675" s="13" t="s">
        <v>1476</v>
      </c>
      <c r="C675" s="13" t="s">
        <v>1477</v>
      </c>
      <c r="D675" s="1" t="s">
        <v>125</v>
      </c>
      <c r="E675" s="1" t="s">
        <v>115</v>
      </c>
      <c r="F675" s="1" t="s">
        <v>116</v>
      </c>
      <c r="G675" s="1" t="s">
        <v>1393</v>
      </c>
      <c r="H675" s="3">
        <v>4.9748000000000001</v>
      </c>
      <c r="I675" s="4">
        <v>19</v>
      </c>
      <c r="J675" s="5">
        <v>3552.01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2984.88</v>
      </c>
      <c r="U675" s="5">
        <v>567.13</v>
      </c>
      <c r="V675" s="5">
        <v>0</v>
      </c>
      <c r="W675" s="5">
        <v>0</v>
      </c>
      <c r="X675" s="5">
        <v>0</v>
      </c>
      <c r="Y675" s="5">
        <v>0</v>
      </c>
    </row>
    <row r="676" spans="1:25" hidden="1" x14ac:dyDescent="0.45">
      <c r="A676" s="13" t="s">
        <v>1393</v>
      </c>
      <c r="B676" s="13" t="s">
        <v>1476</v>
      </c>
      <c r="C676" s="13" t="s">
        <v>1477</v>
      </c>
      <c r="D676" s="1" t="s">
        <v>67</v>
      </c>
      <c r="E676" s="1" t="s">
        <v>115</v>
      </c>
      <c r="F676" s="1" t="s">
        <v>116</v>
      </c>
      <c r="G676" s="1" t="s">
        <v>1393</v>
      </c>
      <c r="H676" s="3">
        <v>4.9748000000000001</v>
      </c>
      <c r="I676" s="4">
        <v>19</v>
      </c>
      <c r="J676" s="5">
        <v>43843.61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36843.370000000003</v>
      </c>
      <c r="Q676" s="5">
        <v>7000.24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hidden="1" x14ac:dyDescent="0.45">
      <c r="A677" s="13" t="s">
        <v>1393</v>
      </c>
      <c r="B677" s="1" t="s">
        <v>1478</v>
      </c>
      <c r="C677" s="1" t="s">
        <v>1479</v>
      </c>
      <c r="D677" s="1" t="s">
        <v>67</v>
      </c>
      <c r="E677" s="1" t="s">
        <v>119</v>
      </c>
      <c r="F677" s="1" t="s">
        <v>120</v>
      </c>
      <c r="G677" s="1" t="s">
        <v>1393</v>
      </c>
      <c r="H677" s="3">
        <v>4.9748000000000001</v>
      </c>
      <c r="I677" s="4">
        <v>19</v>
      </c>
      <c r="J677" s="5">
        <v>21756.04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18282.39</v>
      </c>
      <c r="Q677" s="5">
        <v>3473.65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hidden="1" x14ac:dyDescent="0.45">
      <c r="A678" s="13" t="s">
        <v>1393</v>
      </c>
      <c r="B678" s="1" t="s">
        <v>1480</v>
      </c>
      <c r="C678" s="1" t="s">
        <v>1481</v>
      </c>
      <c r="D678" s="1" t="s">
        <v>67</v>
      </c>
      <c r="E678" s="1" t="s">
        <v>119</v>
      </c>
      <c r="F678" s="1" t="s">
        <v>120</v>
      </c>
      <c r="G678" s="1" t="s">
        <v>1393</v>
      </c>
      <c r="H678" s="3">
        <v>4.9748000000000001</v>
      </c>
      <c r="I678" s="4">
        <v>19</v>
      </c>
      <c r="J678" s="5">
        <v>19891.240000000002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16715.330000000002</v>
      </c>
      <c r="Q678" s="5">
        <v>3175.91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hidden="1" x14ac:dyDescent="0.45">
      <c r="A679" s="13" t="s">
        <v>1393</v>
      </c>
      <c r="B679" s="1" t="s">
        <v>1482</v>
      </c>
      <c r="C679" s="1" t="s">
        <v>1483</v>
      </c>
      <c r="D679" s="1" t="s">
        <v>67</v>
      </c>
      <c r="E679" s="1" t="s">
        <v>119</v>
      </c>
      <c r="F679" s="1" t="s">
        <v>120</v>
      </c>
      <c r="G679" s="1" t="s">
        <v>1393</v>
      </c>
      <c r="H679" s="3">
        <v>4.9748000000000001</v>
      </c>
      <c r="I679" s="4">
        <v>19</v>
      </c>
      <c r="J679" s="5">
        <v>1864.8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1567.06</v>
      </c>
      <c r="Q679" s="5">
        <v>297.74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hidden="1" x14ac:dyDescent="0.45">
      <c r="A680" s="13" t="s">
        <v>1393</v>
      </c>
      <c r="B680" s="1" t="s">
        <v>1484</v>
      </c>
      <c r="C680" s="1" t="s">
        <v>1485</v>
      </c>
      <c r="D680" s="1" t="s">
        <v>67</v>
      </c>
      <c r="E680" s="1" t="s">
        <v>111</v>
      </c>
      <c r="F680" s="1" t="s">
        <v>112</v>
      </c>
      <c r="G680" s="1" t="s">
        <v>1393</v>
      </c>
      <c r="H680" s="3">
        <v>4.9748000000000001</v>
      </c>
      <c r="I680" s="4">
        <v>19</v>
      </c>
      <c r="J680" s="5">
        <v>4617.62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3880.35</v>
      </c>
      <c r="Q680" s="5">
        <v>737.27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hidden="1" x14ac:dyDescent="0.45">
      <c r="A681" s="13" t="s">
        <v>1393</v>
      </c>
      <c r="B681" s="1" t="s">
        <v>1486</v>
      </c>
      <c r="C681" s="1" t="s">
        <v>1487</v>
      </c>
      <c r="D681" s="1" t="s">
        <v>32</v>
      </c>
      <c r="E681" s="1" t="s">
        <v>62</v>
      </c>
      <c r="F681" s="1" t="s">
        <v>63</v>
      </c>
      <c r="G681" s="1" t="s">
        <v>1393</v>
      </c>
      <c r="H681" s="3">
        <v>0</v>
      </c>
      <c r="I681" s="4">
        <v>19</v>
      </c>
      <c r="J681" s="5">
        <v>7140</v>
      </c>
      <c r="K681" s="5">
        <v>6000</v>
      </c>
      <c r="L681" s="5">
        <v>1140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hidden="1" x14ac:dyDescent="0.45">
      <c r="A682" s="13" t="s">
        <v>1393</v>
      </c>
      <c r="B682" s="1" t="s">
        <v>1488</v>
      </c>
      <c r="C682" s="1" t="s">
        <v>1489</v>
      </c>
      <c r="D682" s="1" t="s">
        <v>32</v>
      </c>
      <c r="E682" s="1" t="s">
        <v>62</v>
      </c>
      <c r="F682" s="1" t="s">
        <v>63</v>
      </c>
      <c r="G682" s="1" t="s">
        <v>1393</v>
      </c>
      <c r="H682" s="3">
        <v>0</v>
      </c>
      <c r="I682" s="4">
        <v>19</v>
      </c>
      <c r="J682" s="5">
        <v>592</v>
      </c>
      <c r="K682" s="5">
        <v>497.48</v>
      </c>
      <c r="L682" s="5">
        <v>94.52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hidden="1" x14ac:dyDescent="0.45">
      <c r="A683" s="13" t="s">
        <v>1393</v>
      </c>
      <c r="B683" s="1" t="s">
        <v>1490</v>
      </c>
      <c r="C683" s="1" t="s">
        <v>1491</v>
      </c>
      <c r="D683" s="1" t="s">
        <v>49</v>
      </c>
      <c r="E683" s="1" t="s">
        <v>1422</v>
      </c>
      <c r="F683" s="1" t="s">
        <v>1423</v>
      </c>
      <c r="G683" s="1" t="s">
        <v>1393</v>
      </c>
      <c r="H683" s="3">
        <v>4.9751000000000003</v>
      </c>
      <c r="I683" s="4">
        <v>0</v>
      </c>
      <c r="J683" s="5">
        <v>4249.7299999999996</v>
      </c>
      <c r="K683" s="5">
        <v>0</v>
      </c>
      <c r="L683" s="5">
        <v>0</v>
      </c>
      <c r="M683" s="5">
        <v>0</v>
      </c>
      <c r="N683" s="5">
        <v>0</v>
      </c>
      <c r="O683" s="5">
        <v>4249.7299999999996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hidden="1" x14ac:dyDescent="0.45">
      <c r="A684" s="13" t="s">
        <v>1393</v>
      </c>
      <c r="B684" s="1" t="s">
        <v>1492</v>
      </c>
      <c r="C684" s="1" t="s">
        <v>1493</v>
      </c>
      <c r="D684" s="1" t="s">
        <v>49</v>
      </c>
      <c r="E684" s="1" t="s">
        <v>1422</v>
      </c>
      <c r="F684" s="1" t="s">
        <v>1423</v>
      </c>
      <c r="G684" s="1" t="s">
        <v>1393</v>
      </c>
      <c r="H684" s="3">
        <v>4.9751000000000003</v>
      </c>
      <c r="I684" s="4">
        <v>0</v>
      </c>
      <c r="J684" s="5">
        <v>373.13</v>
      </c>
      <c r="K684" s="5">
        <v>0</v>
      </c>
      <c r="L684" s="5">
        <v>0</v>
      </c>
      <c r="M684" s="5">
        <v>0</v>
      </c>
      <c r="N684" s="5">
        <v>0</v>
      </c>
      <c r="O684" s="5">
        <v>373.13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hidden="1" x14ac:dyDescent="0.45">
      <c r="A685" s="13" t="s">
        <v>1393</v>
      </c>
      <c r="B685" s="1" t="s">
        <v>1494</v>
      </c>
      <c r="C685" s="1" t="s">
        <v>1495</v>
      </c>
      <c r="D685" s="1" t="s">
        <v>32</v>
      </c>
      <c r="E685" s="1" t="s">
        <v>1496</v>
      </c>
      <c r="F685" s="1" t="s">
        <v>1497</v>
      </c>
      <c r="G685" s="1" t="s">
        <v>1393</v>
      </c>
      <c r="H685" s="3">
        <v>0</v>
      </c>
      <c r="I685" s="4">
        <v>19</v>
      </c>
      <c r="J685" s="5">
        <v>72.72</v>
      </c>
      <c r="K685" s="5">
        <v>61.11</v>
      </c>
      <c r="L685" s="5">
        <v>11.61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hidden="1" x14ac:dyDescent="0.45">
      <c r="A686" s="13" t="s">
        <v>1393</v>
      </c>
      <c r="B686" s="1" t="s">
        <v>1498</v>
      </c>
      <c r="C686" s="1" t="s">
        <v>1425</v>
      </c>
      <c r="D686" s="1" t="s">
        <v>49</v>
      </c>
      <c r="E686" s="1" t="s">
        <v>1422</v>
      </c>
      <c r="F686" s="1" t="s">
        <v>1423</v>
      </c>
      <c r="G686" s="1" t="s">
        <v>1393</v>
      </c>
      <c r="H686" s="3">
        <v>4.9748000000000001</v>
      </c>
      <c r="I686" s="4">
        <v>0</v>
      </c>
      <c r="J686" s="5">
        <v>-373.11</v>
      </c>
      <c r="K686" s="5">
        <v>0</v>
      </c>
      <c r="L686" s="5">
        <v>0</v>
      </c>
      <c r="M686" s="5">
        <v>0</v>
      </c>
      <c r="N686" s="5">
        <v>0</v>
      </c>
      <c r="O686" s="5">
        <v>-373.11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hidden="1" x14ac:dyDescent="0.45">
      <c r="A687" s="13" t="s">
        <v>1393</v>
      </c>
      <c r="B687" s="1" t="s">
        <v>1499</v>
      </c>
      <c r="C687" s="1" t="s">
        <v>1421</v>
      </c>
      <c r="D687" s="1" t="s">
        <v>49</v>
      </c>
      <c r="E687" s="1" t="s">
        <v>1422</v>
      </c>
      <c r="F687" s="1" t="s">
        <v>1423</v>
      </c>
      <c r="G687" s="1" t="s">
        <v>1393</v>
      </c>
      <c r="H687" s="3">
        <v>4.9748000000000001</v>
      </c>
      <c r="I687" s="4">
        <v>0</v>
      </c>
      <c r="J687" s="5">
        <v>-4249.47</v>
      </c>
      <c r="K687" s="5">
        <v>0</v>
      </c>
      <c r="L687" s="5">
        <v>0</v>
      </c>
      <c r="M687" s="5">
        <v>0</v>
      </c>
      <c r="N687" s="5">
        <v>0</v>
      </c>
      <c r="O687" s="5">
        <v>-4249.47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hidden="1" x14ac:dyDescent="0.45">
      <c r="A688" s="13" t="s">
        <v>1500</v>
      </c>
      <c r="B688" s="1" t="s">
        <v>1501</v>
      </c>
      <c r="C688" s="1" t="s">
        <v>1502</v>
      </c>
      <c r="D688" s="1" t="s">
        <v>32</v>
      </c>
      <c r="E688" s="1" t="s">
        <v>536</v>
      </c>
      <c r="F688" s="1" t="s">
        <v>537</v>
      </c>
      <c r="G688" s="1" t="s">
        <v>1500</v>
      </c>
      <c r="H688" s="3">
        <v>1</v>
      </c>
      <c r="I688" s="4">
        <v>19</v>
      </c>
      <c r="J688" s="5">
        <v>11283.64</v>
      </c>
      <c r="K688" s="5">
        <v>9482.0499999999993</v>
      </c>
      <c r="L688" s="5">
        <v>1801.59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hidden="1" x14ac:dyDescent="0.45">
      <c r="A689" s="13" t="s">
        <v>1500</v>
      </c>
      <c r="B689" s="1" t="s">
        <v>1503</v>
      </c>
      <c r="C689" s="1" t="s">
        <v>1504</v>
      </c>
      <c r="D689" s="1" t="s">
        <v>67</v>
      </c>
      <c r="E689" s="1" t="s">
        <v>128</v>
      </c>
      <c r="F689" s="1" t="s">
        <v>129</v>
      </c>
      <c r="G689" s="1" t="s">
        <v>1500</v>
      </c>
      <c r="H689" s="3">
        <v>4.9745999999999997</v>
      </c>
      <c r="I689" s="4">
        <v>19</v>
      </c>
      <c r="J689" s="5">
        <v>12974.35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10902.83</v>
      </c>
      <c r="Q689" s="5">
        <v>2071.52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hidden="1" x14ac:dyDescent="0.45">
      <c r="A690" s="13" t="s">
        <v>1500</v>
      </c>
      <c r="B690" s="1" t="s">
        <v>1505</v>
      </c>
      <c r="C690" s="1" t="s">
        <v>1506</v>
      </c>
      <c r="D690" s="1" t="s">
        <v>67</v>
      </c>
      <c r="E690" s="1" t="s">
        <v>128</v>
      </c>
      <c r="F690" s="1" t="s">
        <v>129</v>
      </c>
      <c r="G690" s="1" t="s">
        <v>1500</v>
      </c>
      <c r="H690" s="3">
        <v>4.9745999999999997</v>
      </c>
      <c r="I690" s="4">
        <v>19</v>
      </c>
      <c r="J690" s="5">
        <v>2278.91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1915.07</v>
      </c>
      <c r="Q690" s="5">
        <v>363.84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hidden="1" x14ac:dyDescent="0.45">
      <c r="A691" s="13" t="s">
        <v>1500</v>
      </c>
      <c r="B691" s="1" t="s">
        <v>1507</v>
      </c>
      <c r="C691" s="1" t="s">
        <v>1508</v>
      </c>
      <c r="D691" s="1" t="s">
        <v>67</v>
      </c>
      <c r="E691" s="1" t="s">
        <v>128</v>
      </c>
      <c r="F691" s="1" t="s">
        <v>129</v>
      </c>
      <c r="G691" s="1" t="s">
        <v>1500</v>
      </c>
      <c r="H691" s="3">
        <v>4.9745999999999997</v>
      </c>
      <c r="I691" s="4">
        <v>19</v>
      </c>
      <c r="J691" s="5">
        <v>79117.78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66485.53</v>
      </c>
      <c r="Q691" s="5">
        <v>12632.25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hidden="1" x14ac:dyDescent="0.45">
      <c r="A692" s="13" t="s">
        <v>1500</v>
      </c>
      <c r="B692" s="1" t="s">
        <v>1509</v>
      </c>
      <c r="C692" s="1" t="s">
        <v>1510</v>
      </c>
      <c r="D692" s="1" t="s">
        <v>32</v>
      </c>
      <c r="E692" s="1" t="s">
        <v>47</v>
      </c>
      <c r="F692" s="1" t="s">
        <v>48</v>
      </c>
      <c r="G692" s="1" t="s">
        <v>1500</v>
      </c>
      <c r="H692" s="3">
        <v>0</v>
      </c>
      <c r="I692" s="4">
        <v>19</v>
      </c>
      <c r="J692" s="5">
        <v>2055.56</v>
      </c>
      <c r="K692" s="5">
        <v>1727.36</v>
      </c>
      <c r="L692" s="5">
        <v>328.2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hidden="1" x14ac:dyDescent="0.45">
      <c r="A693" s="13" t="s">
        <v>1500</v>
      </c>
      <c r="B693" s="1" t="s">
        <v>1511</v>
      </c>
      <c r="C693" s="1" t="s">
        <v>399</v>
      </c>
      <c r="D693" s="1" t="s">
        <v>67</v>
      </c>
      <c r="E693" s="1" t="s">
        <v>1118</v>
      </c>
      <c r="F693" s="1" t="s">
        <v>1119</v>
      </c>
      <c r="G693" s="1" t="s">
        <v>1500</v>
      </c>
      <c r="H693" s="3">
        <v>4.9745999999999997</v>
      </c>
      <c r="I693" s="4">
        <v>19</v>
      </c>
      <c r="J693" s="5">
        <v>61376.21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51576.65</v>
      </c>
      <c r="Q693" s="5">
        <v>9799.56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hidden="1" x14ac:dyDescent="0.45">
      <c r="A694" s="13" t="s">
        <v>1500</v>
      </c>
      <c r="B694" s="1" t="s">
        <v>1512</v>
      </c>
      <c r="C694" s="1" t="s">
        <v>1513</v>
      </c>
      <c r="D694" s="1" t="s">
        <v>67</v>
      </c>
      <c r="E694" s="1" t="s">
        <v>128</v>
      </c>
      <c r="F694" s="1" t="s">
        <v>129</v>
      </c>
      <c r="G694" s="1" t="s">
        <v>1500</v>
      </c>
      <c r="H694" s="3">
        <v>4.9745999999999997</v>
      </c>
      <c r="I694" s="4">
        <v>19</v>
      </c>
      <c r="J694" s="5">
        <v>332403.37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279330.56</v>
      </c>
      <c r="Q694" s="5">
        <v>53072.81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hidden="1" x14ac:dyDescent="0.45">
      <c r="A695" s="13" t="s">
        <v>1500</v>
      </c>
      <c r="B695" s="1" t="s">
        <v>1514</v>
      </c>
      <c r="C695" s="1" t="s">
        <v>1515</v>
      </c>
      <c r="D695" s="1" t="s">
        <v>32</v>
      </c>
      <c r="E695" s="1" t="s">
        <v>1516</v>
      </c>
      <c r="F695" s="1" t="s">
        <v>1517</v>
      </c>
      <c r="G695" s="1" t="s">
        <v>1500</v>
      </c>
      <c r="H695" s="3">
        <v>1</v>
      </c>
      <c r="I695" s="4">
        <v>19</v>
      </c>
      <c r="J695" s="5">
        <v>68.78</v>
      </c>
      <c r="K695" s="5">
        <v>57.8</v>
      </c>
      <c r="L695" s="5">
        <v>10.98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hidden="1" x14ac:dyDescent="0.45">
      <c r="A696" s="13" t="s">
        <v>1500</v>
      </c>
      <c r="B696" s="1" t="s">
        <v>1518</v>
      </c>
      <c r="C696" s="1" t="s">
        <v>1519</v>
      </c>
      <c r="D696" s="1" t="s">
        <v>72</v>
      </c>
      <c r="E696" s="1" t="s">
        <v>73</v>
      </c>
      <c r="F696" s="1" t="s">
        <v>74</v>
      </c>
      <c r="G696" s="1" t="s">
        <v>1500</v>
      </c>
      <c r="H696" s="3">
        <v>4.9745999999999997</v>
      </c>
      <c r="I696" s="4">
        <v>0</v>
      </c>
      <c r="J696" s="5">
        <v>441.74</v>
      </c>
      <c r="K696" s="5">
        <v>0</v>
      </c>
      <c r="L696" s="5">
        <v>0</v>
      </c>
      <c r="M696" s="5">
        <v>0</v>
      </c>
      <c r="N696" s="5">
        <v>0</v>
      </c>
      <c r="O696" s="5">
        <v>441.74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hidden="1" x14ac:dyDescent="0.45">
      <c r="A697" s="13" t="s">
        <v>1500</v>
      </c>
      <c r="B697" s="1" t="s">
        <v>1520</v>
      </c>
      <c r="C697" s="1" t="s">
        <v>1521</v>
      </c>
      <c r="D697" s="1" t="s">
        <v>72</v>
      </c>
      <c r="E697" s="1" t="s">
        <v>73</v>
      </c>
      <c r="F697" s="1" t="s">
        <v>74</v>
      </c>
      <c r="G697" s="1" t="s">
        <v>1500</v>
      </c>
      <c r="H697" s="3">
        <v>4.9745999999999997</v>
      </c>
      <c r="I697" s="4">
        <v>0</v>
      </c>
      <c r="J697" s="5">
        <v>1104.3599999999999</v>
      </c>
      <c r="K697" s="5">
        <v>0</v>
      </c>
      <c r="L697" s="5">
        <v>0</v>
      </c>
      <c r="M697" s="5">
        <v>0</v>
      </c>
      <c r="N697" s="5">
        <v>0</v>
      </c>
      <c r="O697" s="5">
        <v>1104.3599999999999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hidden="1" x14ac:dyDescent="0.45">
      <c r="A698" s="13" t="s">
        <v>1500</v>
      </c>
      <c r="B698" s="1" t="s">
        <v>1522</v>
      </c>
      <c r="C698" s="1" t="s">
        <v>1523</v>
      </c>
      <c r="D698" s="1" t="s">
        <v>72</v>
      </c>
      <c r="E698" s="1" t="s">
        <v>73</v>
      </c>
      <c r="F698" s="1" t="s">
        <v>74</v>
      </c>
      <c r="G698" s="1" t="s">
        <v>1500</v>
      </c>
      <c r="H698" s="3">
        <v>4.9745999999999997</v>
      </c>
      <c r="I698" s="4">
        <v>0</v>
      </c>
      <c r="J698" s="5">
        <v>883.49</v>
      </c>
      <c r="K698" s="5">
        <v>0</v>
      </c>
      <c r="L698" s="5">
        <v>0</v>
      </c>
      <c r="M698" s="5">
        <v>0</v>
      </c>
      <c r="N698" s="5">
        <v>0</v>
      </c>
      <c r="O698" s="5">
        <v>883.49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hidden="1" x14ac:dyDescent="0.45">
      <c r="A699" s="13" t="s">
        <v>1500</v>
      </c>
      <c r="B699" s="1" t="s">
        <v>1524</v>
      </c>
      <c r="C699" s="1" t="s">
        <v>1525</v>
      </c>
      <c r="D699" s="1" t="s">
        <v>72</v>
      </c>
      <c r="E699" s="1" t="s">
        <v>73</v>
      </c>
      <c r="F699" s="1" t="s">
        <v>74</v>
      </c>
      <c r="G699" s="1" t="s">
        <v>1500</v>
      </c>
      <c r="H699" s="3">
        <v>4.9745999999999997</v>
      </c>
      <c r="I699" s="4">
        <v>0</v>
      </c>
      <c r="J699" s="5">
        <v>441.74</v>
      </c>
      <c r="K699" s="5">
        <v>0</v>
      </c>
      <c r="L699" s="5">
        <v>0</v>
      </c>
      <c r="M699" s="5">
        <v>0</v>
      </c>
      <c r="N699" s="5">
        <v>0</v>
      </c>
      <c r="O699" s="5">
        <v>441.74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hidden="1" x14ac:dyDescent="0.45">
      <c r="A700" s="13" t="s">
        <v>1500</v>
      </c>
      <c r="B700" s="1" t="s">
        <v>1526</v>
      </c>
      <c r="C700" s="1" t="s">
        <v>1527</v>
      </c>
      <c r="D700" s="1" t="s">
        <v>67</v>
      </c>
      <c r="E700" s="1" t="s">
        <v>132</v>
      </c>
      <c r="F700" s="1" t="s">
        <v>133</v>
      </c>
      <c r="G700" s="1" t="s">
        <v>1500</v>
      </c>
      <c r="H700" s="3">
        <v>4.9745999999999997</v>
      </c>
      <c r="I700" s="4">
        <v>19</v>
      </c>
      <c r="J700" s="5">
        <v>2589.9299999999998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2176.39</v>
      </c>
      <c r="Q700" s="5">
        <v>413.54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hidden="1" x14ac:dyDescent="0.45">
      <c r="A701" s="13" t="s">
        <v>1500</v>
      </c>
      <c r="B701" s="13" t="s">
        <v>1528</v>
      </c>
      <c r="C701" s="13" t="s">
        <v>1529</v>
      </c>
      <c r="D701" s="1" t="s">
        <v>125</v>
      </c>
      <c r="E701" s="1" t="s">
        <v>119</v>
      </c>
      <c r="F701" s="1" t="s">
        <v>120</v>
      </c>
      <c r="G701" s="1" t="s">
        <v>1500</v>
      </c>
      <c r="H701" s="3">
        <v>4.9745999999999997</v>
      </c>
      <c r="I701" s="4">
        <v>19</v>
      </c>
      <c r="J701" s="5">
        <v>61.29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51.49</v>
      </c>
      <c r="U701" s="5">
        <v>9.8000000000000007</v>
      </c>
      <c r="V701" s="5">
        <v>0</v>
      </c>
      <c r="W701" s="5">
        <v>0</v>
      </c>
      <c r="X701" s="5">
        <v>0</v>
      </c>
      <c r="Y701" s="5">
        <v>0</v>
      </c>
    </row>
    <row r="702" spans="1:25" hidden="1" x14ac:dyDescent="0.45">
      <c r="A702" s="13" t="s">
        <v>1500</v>
      </c>
      <c r="B702" s="13" t="s">
        <v>1528</v>
      </c>
      <c r="C702" s="13" t="s">
        <v>1529</v>
      </c>
      <c r="D702" s="1" t="s">
        <v>67</v>
      </c>
      <c r="E702" s="1" t="s">
        <v>119</v>
      </c>
      <c r="F702" s="1" t="s">
        <v>120</v>
      </c>
      <c r="G702" s="1" t="s">
        <v>1500</v>
      </c>
      <c r="H702" s="3">
        <v>4.9745999999999997</v>
      </c>
      <c r="I702" s="4">
        <v>19</v>
      </c>
      <c r="J702" s="5">
        <v>25188.74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21167.02</v>
      </c>
      <c r="Q702" s="5">
        <v>4021.72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hidden="1" x14ac:dyDescent="0.45">
      <c r="A703" s="13" t="s">
        <v>1500</v>
      </c>
      <c r="B703" s="1" t="s">
        <v>1530</v>
      </c>
      <c r="C703" s="1" t="s">
        <v>1531</v>
      </c>
      <c r="D703" s="1" t="s">
        <v>67</v>
      </c>
      <c r="E703" s="1" t="s">
        <v>119</v>
      </c>
      <c r="F703" s="1" t="s">
        <v>120</v>
      </c>
      <c r="G703" s="1" t="s">
        <v>1500</v>
      </c>
      <c r="H703" s="3">
        <v>4.9745999999999997</v>
      </c>
      <c r="I703" s="4">
        <v>19</v>
      </c>
      <c r="J703" s="5">
        <v>74843.7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62893.87</v>
      </c>
      <c r="Q703" s="5">
        <v>11949.83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hidden="1" x14ac:dyDescent="0.45">
      <c r="A704" s="13" t="s">
        <v>1500</v>
      </c>
      <c r="B704" s="1" t="s">
        <v>1532</v>
      </c>
      <c r="C704" s="1" t="s">
        <v>1533</v>
      </c>
      <c r="D704" s="1" t="s">
        <v>67</v>
      </c>
      <c r="E704" s="1" t="s">
        <v>132</v>
      </c>
      <c r="F704" s="1" t="s">
        <v>133</v>
      </c>
      <c r="G704" s="1" t="s">
        <v>1500</v>
      </c>
      <c r="H704" s="3">
        <v>4.9745999999999997</v>
      </c>
      <c r="I704" s="4">
        <v>19</v>
      </c>
      <c r="J704" s="5">
        <v>18203.3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15296.89</v>
      </c>
      <c r="Q704" s="5">
        <v>2906.41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hidden="1" x14ac:dyDescent="0.45">
      <c r="A705" s="13" t="s">
        <v>1500</v>
      </c>
      <c r="B705" s="1" t="s">
        <v>1534</v>
      </c>
      <c r="C705" s="1" t="s">
        <v>1535</v>
      </c>
      <c r="D705" s="1" t="s">
        <v>32</v>
      </c>
      <c r="E705" s="1" t="s">
        <v>339</v>
      </c>
      <c r="F705" s="1" t="s">
        <v>340</v>
      </c>
      <c r="G705" s="1" t="s">
        <v>1500</v>
      </c>
      <c r="H705" s="3">
        <v>1</v>
      </c>
      <c r="I705" s="4">
        <v>19</v>
      </c>
      <c r="J705" s="5">
        <v>3808.36</v>
      </c>
      <c r="K705" s="5">
        <v>3200.3</v>
      </c>
      <c r="L705" s="5">
        <v>608.05999999999995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hidden="1" x14ac:dyDescent="0.45">
      <c r="A706" s="13" t="s">
        <v>1500</v>
      </c>
      <c r="B706" s="1" t="s">
        <v>1536</v>
      </c>
      <c r="C706" s="1" t="s">
        <v>1537</v>
      </c>
      <c r="D706" s="1" t="s">
        <v>32</v>
      </c>
      <c r="E706" s="1" t="s">
        <v>62</v>
      </c>
      <c r="F706" s="1" t="s">
        <v>63</v>
      </c>
      <c r="G706" s="1" t="s">
        <v>1500</v>
      </c>
      <c r="H706" s="3">
        <v>0</v>
      </c>
      <c r="I706" s="4">
        <v>19</v>
      </c>
      <c r="J706" s="5">
        <v>8879.66</v>
      </c>
      <c r="K706" s="5">
        <v>7461.9</v>
      </c>
      <c r="L706" s="5">
        <v>1417.76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hidden="1" x14ac:dyDescent="0.45">
      <c r="A707" s="13" t="s">
        <v>1500</v>
      </c>
      <c r="B707" s="1" t="s">
        <v>1538</v>
      </c>
      <c r="C707" s="1" t="s">
        <v>1539</v>
      </c>
      <c r="D707" s="1" t="s">
        <v>32</v>
      </c>
      <c r="E707" s="1" t="s">
        <v>170</v>
      </c>
      <c r="F707" s="1" t="s">
        <v>171</v>
      </c>
      <c r="G707" s="1" t="s">
        <v>1500</v>
      </c>
      <c r="H707" s="3">
        <v>0</v>
      </c>
      <c r="I707" s="4">
        <v>19</v>
      </c>
      <c r="J707" s="5">
        <v>12431.28</v>
      </c>
      <c r="K707" s="5">
        <v>10446.450000000001</v>
      </c>
      <c r="L707" s="5">
        <v>1984.83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hidden="1" x14ac:dyDescent="0.45">
      <c r="A708" s="13" t="s">
        <v>1500</v>
      </c>
      <c r="B708" s="1" t="s">
        <v>1540</v>
      </c>
      <c r="C708" s="1" t="s">
        <v>1541</v>
      </c>
      <c r="D708" s="1" t="s">
        <v>32</v>
      </c>
      <c r="E708" s="1" t="s">
        <v>1542</v>
      </c>
      <c r="F708" s="1" t="s">
        <v>1543</v>
      </c>
      <c r="G708" s="1" t="s">
        <v>1500</v>
      </c>
      <c r="H708" s="3">
        <v>0</v>
      </c>
      <c r="I708" s="4">
        <v>19</v>
      </c>
      <c r="J708" s="5">
        <v>207</v>
      </c>
      <c r="K708" s="5">
        <v>173.95</v>
      </c>
      <c r="L708" s="5">
        <v>33.049999999999997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hidden="1" x14ac:dyDescent="0.45">
      <c r="A709" s="13" t="s">
        <v>1500</v>
      </c>
      <c r="B709" s="1" t="s">
        <v>1544</v>
      </c>
      <c r="C709" s="1" t="s">
        <v>1545</v>
      </c>
      <c r="D709" s="1" t="s">
        <v>32</v>
      </c>
      <c r="E709" s="1" t="s">
        <v>1546</v>
      </c>
      <c r="F709" s="1" t="s">
        <v>1547</v>
      </c>
      <c r="G709" s="1" t="s">
        <v>1500</v>
      </c>
      <c r="H709" s="3">
        <v>0</v>
      </c>
      <c r="I709" s="4">
        <v>19</v>
      </c>
      <c r="J709" s="5">
        <v>141.97</v>
      </c>
      <c r="K709" s="5">
        <v>119.3</v>
      </c>
      <c r="L709" s="5">
        <v>22.67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hidden="1" x14ac:dyDescent="0.45">
      <c r="A710" s="13" t="s">
        <v>1548</v>
      </c>
      <c r="B710" s="1" t="s">
        <v>1549</v>
      </c>
      <c r="C710" s="1" t="s">
        <v>535</v>
      </c>
      <c r="D710" s="1" t="s">
        <v>67</v>
      </c>
      <c r="E710" s="1" t="s">
        <v>128</v>
      </c>
      <c r="F710" s="1" t="s">
        <v>129</v>
      </c>
      <c r="G710" s="1" t="s">
        <v>1548</v>
      </c>
      <c r="H710" s="3">
        <v>4.9744999999999999</v>
      </c>
      <c r="I710" s="4">
        <v>19</v>
      </c>
      <c r="J710" s="5">
        <v>-40408.870000000003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-33957.040000000001</v>
      </c>
      <c r="Q710" s="5">
        <v>-6451.83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hidden="1" x14ac:dyDescent="0.45">
      <c r="A711" s="13" t="s">
        <v>1548</v>
      </c>
      <c r="B711" s="1" t="s">
        <v>1550</v>
      </c>
      <c r="C711" s="1" t="s">
        <v>1551</v>
      </c>
      <c r="D711" s="1" t="s">
        <v>32</v>
      </c>
      <c r="E711" s="1" t="s">
        <v>998</v>
      </c>
      <c r="F711" s="1" t="s">
        <v>999</v>
      </c>
      <c r="G711" s="1" t="s">
        <v>1548</v>
      </c>
      <c r="H711" s="3">
        <v>1</v>
      </c>
      <c r="I711" s="4">
        <v>19</v>
      </c>
      <c r="J711" s="5">
        <v>611.19000000000005</v>
      </c>
      <c r="K711" s="5">
        <v>513.6</v>
      </c>
      <c r="L711" s="5">
        <v>97.59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hidden="1" x14ac:dyDescent="0.45">
      <c r="A712" s="13" t="s">
        <v>1548</v>
      </c>
      <c r="B712" s="1" t="s">
        <v>1552</v>
      </c>
      <c r="C712" s="1" t="s">
        <v>1553</v>
      </c>
      <c r="D712" s="1" t="s">
        <v>67</v>
      </c>
      <c r="E712" s="1" t="s">
        <v>128</v>
      </c>
      <c r="F712" s="1" t="s">
        <v>129</v>
      </c>
      <c r="G712" s="1" t="s">
        <v>1548</v>
      </c>
      <c r="H712" s="3">
        <v>4.9744999999999999</v>
      </c>
      <c r="I712" s="4">
        <v>19</v>
      </c>
      <c r="J712" s="5">
        <v>28538.15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23981.66</v>
      </c>
      <c r="Q712" s="5">
        <v>4556.49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hidden="1" x14ac:dyDescent="0.45">
      <c r="A713" s="13" t="s">
        <v>1548</v>
      </c>
      <c r="B713" s="1" t="s">
        <v>1554</v>
      </c>
      <c r="C713" s="1" t="s">
        <v>1555</v>
      </c>
      <c r="D713" s="1" t="s">
        <v>67</v>
      </c>
      <c r="E713" s="1" t="s">
        <v>128</v>
      </c>
      <c r="F713" s="1" t="s">
        <v>129</v>
      </c>
      <c r="G713" s="1" t="s">
        <v>1548</v>
      </c>
      <c r="H713" s="3">
        <v>4.9744999999999999</v>
      </c>
      <c r="I713" s="4">
        <v>19</v>
      </c>
      <c r="J713" s="5">
        <v>324195.88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272433.52</v>
      </c>
      <c r="Q713" s="5">
        <v>51762.36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hidden="1" x14ac:dyDescent="0.45">
      <c r="A714" s="13" t="s">
        <v>1548</v>
      </c>
      <c r="B714" s="1" t="s">
        <v>1556</v>
      </c>
      <c r="C714" s="1" t="s">
        <v>1557</v>
      </c>
      <c r="D714" s="1" t="s">
        <v>67</v>
      </c>
      <c r="E714" s="1" t="s">
        <v>128</v>
      </c>
      <c r="F714" s="1" t="s">
        <v>129</v>
      </c>
      <c r="G714" s="1" t="s">
        <v>1548</v>
      </c>
      <c r="H714" s="3">
        <v>4.9744999999999999</v>
      </c>
      <c r="I714" s="4">
        <v>19</v>
      </c>
      <c r="J714" s="5">
        <v>10543.55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8860.1299999999992</v>
      </c>
      <c r="Q714" s="5">
        <v>1683.42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hidden="1" x14ac:dyDescent="0.45">
      <c r="A715" s="13" t="s">
        <v>1548</v>
      </c>
      <c r="B715" s="1" t="s">
        <v>1558</v>
      </c>
      <c r="C715" s="1" t="s">
        <v>1559</v>
      </c>
      <c r="D715" s="1" t="s">
        <v>67</v>
      </c>
      <c r="E715" s="1" t="s">
        <v>128</v>
      </c>
      <c r="F715" s="1" t="s">
        <v>129</v>
      </c>
      <c r="G715" s="1" t="s">
        <v>1548</v>
      </c>
      <c r="H715" s="3">
        <v>4.9744999999999999</v>
      </c>
      <c r="I715" s="4">
        <v>19</v>
      </c>
      <c r="J715" s="5">
        <v>79939.02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67175.649999999994</v>
      </c>
      <c r="Q715" s="5">
        <v>12763.37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hidden="1" x14ac:dyDescent="0.45">
      <c r="A716" s="13" t="s">
        <v>1548</v>
      </c>
      <c r="B716" s="1" t="s">
        <v>1560</v>
      </c>
      <c r="C716" s="1" t="s">
        <v>1561</v>
      </c>
      <c r="D716" s="1" t="s">
        <v>67</v>
      </c>
      <c r="E716" s="1" t="s">
        <v>128</v>
      </c>
      <c r="F716" s="1" t="s">
        <v>129</v>
      </c>
      <c r="G716" s="1" t="s">
        <v>1548</v>
      </c>
      <c r="H716" s="3">
        <v>4.9744999999999999</v>
      </c>
      <c r="I716" s="4">
        <v>19</v>
      </c>
      <c r="J716" s="5">
        <v>5193.43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4364.2299999999996</v>
      </c>
      <c r="Q716" s="5">
        <v>829.2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hidden="1" x14ac:dyDescent="0.45">
      <c r="A717" s="13" t="s">
        <v>1548</v>
      </c>
      <c r="B717" s="1" t="s">
        <v>1562</v>
      </c>
      <c r="C717" s="1" t="s">
        <v>1563</v>
      </c>
      <c r="D717" s="1" t="s">
        <v>67</v>
      </c>
      <c r="E717" s="1" t="s">
        <v>128</v>
      </c>
      <c r="F717" s="1" t="s">
        <v>129</v>
      </c>
      <c r="G717" s="1" t="s">
        <v>1548</v>
      </c>
      <c r="H717" s="3">
        <v>4.9744999999999999</v>
      </c>
      <c r="I717" s="4">
        <v>19</v>
      </c>
      <c r="J717" s="5">
        <v>60498.31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50838.93</v>
      </c>
      <c r="Q717" s="5">
        <v>9659.3799999999992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hidden="1" x14ac:dyDescent="0.45">
      <c r="A718" s="13" t="s">
        <v>1548</v>
      </c>
      <c r="B718" s="1" t="s">
        <v>1564</v>
      </c>
      <c r="C718" s="1" t="s">
        <v>1565</v>
      </c>
      <c r="D718" s="1" t="s">
        <v>67</v>
      </c>
      <c r="E718" s="1" t="s">
        <v>128</v>
      </c>
      <c r="F718" s="1" t="s">
        <v>129</v>
      </c>
      <c r="G718" s="1" t="s">
        <v>1548</v>
      </c>
      <c r="H718" s="3">
        <v>4.9744999999999999</v>
      </c>
      <c r="I718" s="4">
        <v>19</v>
      </c>
      <c r="J718" s="5">
        <v>607802.11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510758.07</v>
      </c>
      <c r="Q718" s="5">
        <v>97044.04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hidden="1" x14ac:dyDescent="0.45">
      <c r="A719" s="13" t="s">
        <v>1548</v>
      </c>
      <c r="B719" s="1" t="s">
        <v>1566</v>
      </c>
      <c r="C719" s="1" t="s">
        <v>1567</v>
      </c>
      <c r="D719" s="1" t="s">
        <v>67</v>
      </c>
      <c r="E719" s="1" t="s">
        <v>128</v>
      </c>
      <c r="F719" s="1" t="s">
        <v>129</v>
      </c>
      <c r="G719" s="1" t="s">
        <v>1548</v>
      </c>
      <c r="H719" s="3">
        <v>4.9744999999999999</v>
      </c>
      <c r="I719" s="4">
        <v>19</v>
      </c>
      <c r="J719" s="5">
        <v>4120.08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3462.25</v>
      </c>
      <c r="Q719" s="5">
        <v>657.83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hidden="1" x14ac:dyDescent="0.45">
      <c r="A720" s="13" t="s">
        <v>1548</v>
      </c>
      <c r="B720" s="1" t="s">
        <v>1568</v>
      </c>
      <c r="C720" s="1" t="s">
        <v>1569</v>
      </c>
      <c r="D720" s="1" t="s">
        <v>67</v>
      </c>
      <c r="E720" s="1" t="s">
        <v>128</v>
      </c>
      <c r="F720" s="1" t="s">
        <v>129</v>
      </c>
      <c r="G720" s="1" t="s">
        <v>1548</v>
      </c>
      <c r="H720" s="3">
        <v>4.9744999999999999</v>
      </c>
      <c r="I720" s="4">
        <v>19</v>
      </c>
      <c r="J720" s="5">
        <v>287091.52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241253.39</v>
      </c>
      <c r="Q720" s="5">
        <v>45838.13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hidden="1" x14ac:dyDescent="0.45">
      <c r="A721" s="13" t="s">
        <v>1548</v>
      </c>
      <c r="B721" s="1" t="s">
        <v>1570</v>
      </c>
      <c r="C721" s="1" t="s">
        <v>1571</v>
      </c>
      <c r="D721" s="1" t="s">
        <v>32</v>
      </c>
      <c r="E721" s="1" t="s">
        <v>343</v>
      </c>
      <c r="F721" s="1" t="s">
        <v>344</v>
      </c>
      <c r="G721" s="1" t="s">
        <v>1548</v>
      </c>
      <c r="H721" s="3">
        <v>1</v>
      </c>
      <c r="I721" s="4">
        <v>19</v>
      </c>
      <c r="J721" s="5">
        <v>4606.75</v>
      </c>
      <c r="K721" s="5">
        <v>3871.22</v>
      </c>
      <c r="L721" s="5">
        <v>735.53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hidden="1" x14ac:dyDescent="0.45">
      <c r="A722" s="13" t="s">
        <v>1548</v>
      </c>
      <c r="B722" s="1" t="s">
        <v>1572</v>
      </c>
      <c r="C722" s="1" t="s">
        <v>1573</v>
      </c>
      <c r="D722" s="1" t="s">
        <v>67</v>
      </c>
      <c r="E722" s="1" t="s">
        <v>128</v>
      </c>
      <c r="F722" s="1" t="s">
        <v>129</v>
      </c>
      <c r="G722" s="1" t="s">
        <v>1548</v>
      </c>
      <c r="H722" s="3">
        <v>4.9744999999999999</v>
      </c>
      <c r="I722" s="4">
        <v>19</v>
      </c>
      <c r="J722" s="5">
        <v>303523.55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255061.82</v>
      </c>
      <c r="Q722" s="5">
        <v>48461.73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hidden="1" x14ac:dyDescent="0.45">
      <c r="A723" s="13" t="s">
        <v>1548</v>
      </c>
      <c r="B723" s="1" t="s">
        <v>1574</v>
      </c>
      <c r="C723" s="1" t="s">
        <v>1575</v>
      </c>
      <c r="D723" s="1" t="s">
        <v>32</v>
      </c>
      <c r="E723" s="1" t="s">
        <v>343</v>
      </c>
      <c r="F723" s="1" t="s">
        <v>344</v>
      </c>
      <c r="G723" s="1" t="s">
        <v>1548</v>
      </c>
      <c r="H723" s="3">
        <v>1</v>
      </c>
      <c r="I723" s="4">
        <v>19</v>
      </c>
      <c r="J723" s="5">
        <v>1060.1500000000001</v>
      </c>
      <c r="K723" s="5">
        <v>890.88</v>
      </c>
      <c r="L723" s="5">
        <v>169.27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hidden="1" x14ac:dyDescent="0.45">
      <c r="A724" s="13" t="s">
        <v>1548</v>
      </c>
      <c r="B724" s="1" t="s">
        <v>1576</v>
      </c>
      <c r="C724" s="1" t="s">
        <v>1577</v>
      </c>
      <c r="D724" s="1" t="s">
        <v>32</v>
      </c>
      <c r="E724" s="1" t="s">
        <v>507</v>
      </c>
      <c r="F724" s="1" t="s">
        <v>508</v>
      </c>
      <c r="G724" s="1" t="s">
        <v>1548</v>
      </c>
      <c r="H724" s="3">
        <v>1</v>
      </c>
      <c r="I724" s="4">
        <v>19</v>
      </c>
      <c r="J724" s="5">
        <v>70474.87</v>
      </c>
      <c r="K724" s="5">
        <v>59222.58</v>
      </c>
      <c r="L724" s="5">
        <v>11252.29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hidden="1" x14ac:dyDescent="0.45">
      <c r="A725" s="13" t="s">
        <v>1548</v>
      </c>
      <c r="B725" s="1" t="s">
        <v>1578</v>
      </c>
      <c r="C725" s="1" t="s">
        <v>1579</v>
      </c>
      <c r="D725" s="1" t="s">
        <v>67</v>
      </c>
      <c r="E725" s="1" t="s">
        <v>367</v>
      </c>
      <c r="F725" s="1" t="s">
        <v>368</v>
      </c>
      <c r="G725" s="1" t="s">
        <v>1548</v>
      </c>
      <c r="H725" s="3">
        <v>4.9744999999999999</v>
      </c>
      <c r="I725" s="4">
        <v>19</v>
      </c>
      <c r="J725" s="5">
        <v>43402.92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36473.040000000001</v>
      </c>
      <c r="Q725" s="5">
        <v>6929.88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hidden="1" x14ac:dyDescent="0.45">
      <c r="A726" s="13" t="s">
        <v>1548</v>
      </c>
      <c r="B726" s="13" t="s">
        <v>1580</v>
      </c>
      <c r="C726" s="13" t="s">
        <v>1581</v>
      </c>
      <c r="D726" s="1" t="s">
        <v>125</v>
      </c>
      <c r="E726" s="1" t="s">
        <v>1582</v>
      </c>
      <c r="F726" s="1" t="s">
        <v>1583</v>
      </c>
      <c r="G726" s="1" t="s">
        <v>1548</v>
      </c>
      <c r="H726" s="3">
        <v>4.9744999999999999</v>
      </c>
      <c r="I726" s="4">
        <v>19</v>
      </c>
      <c r="J726" s="5">
        <v>130.22999999999999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109.44</v>
      </c>
      <c r="U726" s="5">
        <v>20.79</v>
      </c>
      <c r="V726" s="5">
        <v>0</v>
      </c>
      <c r="W726" s="5">
        <v>0</v>
      </c>
      <c r="X726" s="5">
        <v>0</v>
      </c>
      <c r="Y726" s="5">
        <v>0</v>
      </c>
    </row>
    <row r="727" spans="1:25" hidden="1" x14ac:dyDescent="0.45">
      <c r="A727" s="13" t="s">
        <v>1548</v>
      </c>
      <c r="B727" s="13" t="s">
        <v>1580</v>
      </c>
      <c r="C727" s="13" t="s">
        <v>1581</v>
      </c>
      <c r="D727" s="1" t="s">
        <v>67</v>
      </c>
      <c r="E727" s="1" t="s">
        <v>1582</v>
      </c>
      <c r="F727" s="1" t="s">
        <v>1583</v>
      </c>
      <c r="G727" s="1" t="s">
        <v>1548</v>
      </c>
      <c r="H727" s="3">
        <v>4.9744999999999999</v>
      </c>
      <c r="I727" s="4">
        <v>19</v>
      </c>
      <c r="J727" s="5">
        <v>3036.78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2551.92</v>
      </c>
      <c r="Q727" s="5">
        <v>484.86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hidden="1" x14ac:dyDescent="0.45">
      <c r="A728" s="13" t="s">
        <v>1548</v>
      </c>
      <c r="B728" s="1" t="s">
        <v>1584</v>
      </c>
      <c r="C728" s="1" t="s">
        <v>1197</v>
      </c>
      <c r="D728" s="1" t="s">
        <v>32</v>
      </c>
      <c r="E728" s="1" t="s">
        <v>335</v>
      </c>
      <c r="F728" s="1" t="s">
        <v>336</v>
      </c>
      <c r="G728" s="1" t="s">
        <v>1548</v>
      </c>
      <c r="H728" s="3">
        <v>1</v>
      </c>
      <c r="I728" s="4">
        <v>19</v>
      </c>
      <c r="J728" s="5">
        <v>6915.45</v>
      </c>
      <c r="K728" s="5">
        <v>5811.3</v>
      </c>
      <c r="L728" s="5">
        <v>1104.1500000000001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hidden="1" x14ac:dyDescent="0.45">
      <c r="A729" s="13" t="s">
        <v>1548</v>
      </c>
      <c r="B729" s="1" t="s">
        <v>1585</v>
      </c>
      <c r="C729" s="1" t="s">
        <v>1586</v>
      </c>
      <c r="D729" s="1" t="s">
        <v>32</v>
      </c>
      <c r="E729" s="1" t="s">
        <v>536</v>
      </c>
      <c r="F729" s="1" t="s">
        <v>537</v>
      </c>
      <c r="G729" s="1" t="s">
        <v>1548</v>
      </c>
      <c r="H729" s="3">
        <v>1</v>
      </c>
      <c r="I729" s="4">
        <v>19</v>
      </c>
      <c r="J729" s="5">
        <v>8058.98</v>
      </c>
      <c r="K729" s="5">
        <v>6772.25</v>
      </c>
      <c r="L729" s="5">
        <v>1286.73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hidden="1" x14ac:dyDescent="0.45">
      <c r="A730" s="13" t="s">
        <v>1548</v>
      </c>
      <c r="B730" s="1" t="s">
        <v>1587</v>
      </c>
      <c r="C730" s="1" t="s">
        <v>1588</v>
      </c>
      <c r="D730" s="1" t="s">
        <v>67</v>
      </c>
      <c r="E730" s="1" t="s">
        <v>115</v>
      </c>
      <c r="F730" s="1" t="s">
        <v>116</v>
      </c>
      <c r="G730" s="1" t="s">
        <v>1548</v>
      </c>
      <c r="H730" s="3">
        <v>4.9744999999999999</v>
      </c>
      <c r="I730" s="4">
        <v>19</v>
      </c>
      <c r="J730" s="5">
        <v>11365.74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9551.0400000000009</v>
      </c>
      <c r="Q730" s="5">
        <v>1814.7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hidden="1" x14ac:dyDescent="0.45">
      <c r="A731" s="13" t="s">
        <v>1548</v>
      </c>
      <c r="B731" s="1" t="s">
        <v>1589</v>
      </c>
      <c r="C731" s="1" t="s">
        <v>1590</v>
      </c>
      <c r="D731" s="1" t="s">
        <v>72</v>
      </c>
      <c r="E731" s="1" t="s">
        <v>73</v>
      </c>
      <c r="F731" s="1" t="s">
        <v>74</v>
      </c>
      <c r="G731" s="1" t="s">
        <v>1548</v>
      </c>
      <c r="H731" s="3">
        <v>4.9744999999999999</v>
      </c>
      <c r="I731" s="4">
        <v>0</v>
      </c>
      <c r="J731" s="5">
        <v>1472.45</v>
      </c>
      <c r="K731" s="5">
        <v>0</v>
      </c>
      <c r="L731" s="5">
        <v>0</v>
      </c>
      <c r="M731" s="5">
        <v>0</v>
      </c>
      <c r="N731" s="5">
        <v>0</v>
      </c>
      <c r="O731" s="5">
        <v>1472.45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hidden="1" x14ac:dyDescent="0.45">
      <c r="A732" s="13" t="s">
        <v>1548</v>
      </c>
      <c r="B732" s="1" t="s">
        <v>1591</v>
      </c>
      <c r="C732" s="1" t="s">
        <v>1592</v>
      </c>
      <c r="D732" s="1" t="s">
        <v>32</v>
      </c>
      <c r="E732" s="1" t="s">
        <v>62</v>
      </c>
      <c r="F732" s="1" t="s">
        <v>63</v>
      </c>
      <c r="G732" s="1" t="s">
        <v>1548</v>
      </c>
      <c r="H732" s="3">
        <v>0</v>
      </c>
      <c r="I732" s="4">
        <v>19</v>
      </c>
      <c r="J732" s="5">
        <v>13023.24</v>
      </c>
      <c r="K732" s="5">
        <v>10943.9</v>
      </c>
      <c r="L732" s="5">
        <v>2079.34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hidden="1" x14ac:dyDescent="0.45">
      <c r="A733" s="13" t="s">
        <v>1548</v>
      </c>
      <c r="B733" s="1" t="s">
        <v>1593</v>
      </c>
      <c r="C733" s="1" t="s">
        <v>1594</v>
      </c>
      <c r="D733" s="1" t="s">
        <v>32</v>
      </c>
      <c r="E733" s="1" t="s">
        <v>62</v>
      </c>
      <c r="F733" s="1" t="s">
        <v>63</v>
      </c>
      <c r="G733" s="1" t="s">
        <v>1548</v>
      </c>
      <c r="H733" s="3">
        <v>0</v>
      </c>
      <c r="I733" s="4">
        <v>19</v>
      </c>
      <c r="J733" s="5">
        <v>3718.75</v>
      </c>
      <c r="K733" s="5">
        <v>3125</v>
      </c>
      <c r="L733" s="5">
        <v>593.75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hidden="1" x14ac:dyDescent="0.45">
      <c r="A734" s="13" t="s">
        <v>1548</v>
      </c>
      <c r="B734" s="1" t="s">
        <v>1595</v>
      </c>
      <c r="C734" s="1" t="s">
        <v>1596</v>
      </c>
      <c r="D734" s="1" t="s">
        <v>32</v>
      </c>
      <c r="E734" s="1" t="s">
        <v>170</v>
      </c>
      <c r="F734" s="1" t="s">
        <v>171</v>
      </c>
      <c r="G734" s="1" t="s">
        <v>1548</v>
      </c>
      <c r="H734" s="3">
        <v>0</v>
      </c>
      <c r="I734" s="4">
        <v>19</v>
      </c>
      <c r="J734" s="5">
        <v>12434.27</v>
      </c>
      <c r="K734" s="5">
        <v>10448.969999999999</v>
      </c>
      <c r="L734" s="5">
        <v>1985.3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hidden="1" x14ac:dyDescent="0.45">
      <c r="A735" s="13" t="s">
        <v>1548</v>
      </c>
      <c r="B735" s="1" t="s">
        <v>1597</v>
      </c>
      <c r="C735" s="1" t="s">
        <v>1598</v>
      </c>
      <c r="D735" s="1" t="s">
        <v>32</v>
      </c>
      <c r="E735" s="1" t="s">
        <v>62</v>
      </c>
      <c r="F735" s="1" t="s">
        <v>63</v>
      </c>
      <c r="G735" s="1" t="s">
        <v>1548</v>
      </c>
      <c r="H735" s="3">
        <v>0</v>
      </c>
      <c r="I735" s="4">
        <v>19</v>
      </c>
      <c r="J735" s="5">
        <v>11128.95</v>
      </c>
      <c r="K735" s="5">
        <v>9352.06</v>
      </c>
      <c r="L735" s="5">
        <v>1776.89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hidden="1" x14ac:dyDescent="0.45">
      <c r="A736" s="13" t="s">
        <v>1548</v>
      </c>
      <c r="B736" s="1" t="s">
        <v>1599</v>
      </c>
      <c r="C736" s="1" t="s">
        <v>1600</v>
      </c>
      <c r="D736" s="1" t="s">
        <v>32</v>
      </c>
      <c r="E736" s="1" t="s">
        <v>174</v>
      </c>
      <c r="F736" s="1" t="s">
        <v>175</v>
      </c>
      <c r="G736" s="1" t="s">
        <v>1548</v>
      </c>
      <c r="H736" s="3">
        <v>0</v>
      </c>
      <c r="I736" s="4">
        <v>19</v>
      </c>
      <c r="J736" s="5">
        <v>491.44</v>
      </c>
      <c r="K736" s="5">
        <v>412.98</v>
      </c>
      <c r="L736" s="5">
        <v>78.459999999999994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hidden="1" x14ac:dyDescent="0.45">
      <c r="A737" s="13" t="s">
        <v>1548</v>
      </c>
      <c r="B737" s="1" t="s">
        <v>1601</v>
      </c>
      <c r="C737" s="1" t="s">
        <v>1602</v>
      </c>
      <c r="D737" s="1" t="s">
        <v>32</v>
      </c>
      <c r="E737" s="1" t="s">
        <v>1603</v>
      </c>
      <c r="F737" s="1" t="s">
        <v>1604</v>
      </c>
      <c r="G737" s="1" t="s">
        <v>1548</v>
      </c>
      <c r="H737" s="3">
        <v>0</v>
      </c>
      <c r="I737" s="4">
        <v>19</v>
      </c>
      <c r="J737" s="5">
        <v>5068.45</v>
      </c>
      <c r="K737" s="5">
        <v>4259.2</v>
      </c>
      <c r="L737" s="5">
        <v>809.25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hidden="1" x14ac:dyDescent="0.45">
      <c r="A738" s="13" t="s">
        <v>1548</v>
      </c>
      <c r="B738" s="1" t="s">
        <v>1605</v>
      </c>
      <c r="C738" s="1" t="s">
        <v>1606</v>
      </c>
      <c r="D738" s="1" t="s">
        <v>32</v>
      </c>
      <c r="E738" s="1" t="s">
        <v>47</v>
      </c>
      <c r="F738" s="1" t="s">
        <v>48</v>
      </c>
      <c r="G738" s="1" t="s">
        <v>1548</v>
      </c>
      <c r="H738" s="3">
        <v>0</v>
      </c>
      <c r="I738" s="4">
        <v>19</v>
      </c>
      <c r="J738" s="5">
        <v>1044.6400000000001</v>
      </c>
      <c r="K738" s="5">
        <v>877.85</v>
      </c>
      <c r="L738" s="5">
        <v>166.79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hidden="1" x14ac:dyDescent="0.45">
      <c r="A739" s="13" t="s">
        <v>1548</v>
      </c>
      <c r="B739" s="1" t="s">
        <v>1607</v>
      </c>
      <c r="C739" s="1" t="s">
        <v>1608</v>
      </c>
      <c r="D739" s="1" t="s">
        <v>1609</v>
      </c>
      <c r="E739" s="1" t="s">
        <v>83</v>
      </c>
      <c r="F739" s="8" t="s">
        <v>84</v>
      </c>
      <c r="G739" s="8" t="s">
        <v>1548</v>
      </c>
      <c r="H739" s="9">
        <v>0</v>
      </c>
      <c r="I739" s="10">
        <v>19</v>
      </c>
      <c r="J739" s="11">
        <v>250.79</v>
      </c>
      <c r="K739" s="11">
        <v>250.79</v>
      </c>
      <c r="L739" s="11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hidden="1" x14ac:dyDescent="0.45">
      <c r="A740" s="13" t="s">
        <v>1548</v>
      </c>
      <c r="B740" s="1" t="s">
        <v>1610</v>
      </c>
      <c r="C740" s="1" t="s">
        <v>1611</v>
      </c>
      <c r="D740" s="1" t="s">
        <v>525</v>
      </c>
      <c r="E740" s="1" t="s">
        <v>308</v>
      </c>
      <c r="F740" s="1" t="s">
        <v>527</v>
      </c>
      <c r="G740" s="1" t="s">
        <v>1548</v>
      </c>
      <c r="H740" s="3">
        <v>0</v>
      </c>
      <c r="I740" s="4">
        <v>19</v>
      </c>
      <c r="J740" s="5">
        <v>135511.20000000001</v>
      </c>
      <c r="K740" s="5">
        <v>114127.2</v>
      </c>
      <c r="L740" s="5">
        <v>21384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hidden="1" x14ac:dyDescent="0.45">
      <c r="A741" s="13" t="s">
        <v>1548</v>
      </c>
      <c r="B741" s="1" t="s">
        <v>1612</v>
      </c>
      <c r="C741" s="1" t="s">
        <v>1613</v>
      </c>
      <c r="D741" s="1" t="s">
        <v>525</v>
      </c>
      <c r="E741" s="1" t="s">
        <v>526</v>
      </c>
      <c r="F741" s="1" t="s">
        <v>527</v>
      </c>
      <c r="G741" s="1" t="s">
        <v>1548</v>
      </c>
      <c r="H741" s="3">
        <v>0</v>
      </c>
      <c r="I741" s="4">
        <v>19</v>
      </c>
      <c r="J741" s="5">
        <v>440.59</v>
      </c>
      <c r="K741" s="5">
        <v>370.59</v>
      </c>
      <c r="L741" s="5">
        <v>70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hidden="1" x14ac:dyDescent="0.45">
      <c r="A742" s="13" t="s">
        <v>1548</v>
      </c>
      <c r="B742" s="1" t="s">
        <v>1614</v>
      </c>
      <c r="C742" s="1" t="s">
        <v>1611</v>
      </c>
      <c r="D742" s="1" t="s">
        <v>525</v>
      </c>
      <c r="E742" s="1" t="s">
        <v>308</v>
      </c>
      <c r="F742" s="1" t="s">
        <v>527</v>
      </c>
      <c r="G742" s="1" t="s">
        <v>1548</v>
      </c>
      <c r="H742" s="3">
        <v>0</v>
      </c>
      <c r="I742" s="4">
        <v>19</v>
      </c>
      <c r="J742" s="5">
        <v>135811.20000000001</v>
      </c>
      <c r="K742" s="5">
        <v>114127.2</v>
      </c>
      <c r="L742" s="5">
        <v>21684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hidden="1" x14ac:dyDescent="0.45">
      <c r="A743" s="13" t="s">
        <v>1548</v>
      </c>
      <c r="B743" s="1" t="s">
        <v>1615</v>
      </c>
      <c r="C743" s="1" t="s">
        <v>1616</v>
      </c>
      <c r="D743" s="1" t="s">
        <v>72</v>
      </c>
      <c r="E743" s="1" t="s">
        <v>466</v>
      </c>
      <c r="F743" s="1" t="s">
        <v>467</v>
      </c>
      <c r="G743" s="1" t="s">
        <v>1548</v>
      </c>
      <c r="H743" s="3">
        <v>4.9744999999999999</v>
      </c>
      <c r="I743" s="4">
        <v>0</v>
      </c>
      <c r="J743" s="5">
        <v>1765.95</v>
      </c>
      <c r="K743" s="5">
        <v>0</v>
      </c>
      <c r="L743" s="5">
        <v>0</v>
      </c>
      <c r="M743" s="5">
        <v>0</v>
      </c>
      <c r="N743" s="5">
        <v>0</v>
      </c>
      <c r="O743" s="5">
        <v>1765.95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hidden="1" x14ac:dyDescent="0.45">
      <c r="A744" s="13" t="s">
        <v>1548</v>
      </c>
      <c r="B744" s="1" t="s">
        <v>1617</v>
      </c>
      <c r="C744" s="1" t="s">
        <v>1611</v>
      </c>
      <c r="D744" s="1" t="s">
        <v>525</v>
      </c>
      <c r="E744" s="1" t="s">
        <v>308</v>
      </c>
      <c r="F744" s="1" t="s">
        <v>527</v>
      </c>
      <c r="G744" s="1" t="s">
        <v>1548</v>
      </c>
      <c r="H744" s="3">
        <v>0</v>
      </c>
      <c r="I744" s="4">
        <v>19</v>
      </c>
      <c r="J744" s="5">
        <v>-135511.20000000001</v>
      </c>
      <c r="K744" s="5">
        <v>-114127.2</v>
      </c>
      <c r="L744" s="5">
        <v>-21384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hidden="1" x14ac:dyDescent="0.45">
      <c r="A745" s="13" t="s">
        <v>1618</v>
      </c>
      <c r="B745" s="1" t="s">
        <v>1619</v>
      </c>
      <c r="C745" s="1" t="s">
        <v>535</v>
      </c>
      <c r="D745" s="1" t="s">
        <v>67</v>
      </c>
      <c r="E745" s="1" t="s">
        <v>128</v>
      </c>
      <c r="F745" s="1" t="s">
        <v>129</v>
      </c>
      <c r="G745" s="1" t="s">
        <v>1618</v>
      </c>
      <c r="H745" s="3">
        <v>4.9756999999999998</v>
      </c>
      <c r="I745" s="4">
        <v>19</v>
      </c>
      <c r="J745" s="5">
        <v>-14274.28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-11995.21</v>
      </c>
      <c r="Q745" s="5">
        <v>-2279.0700000000002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hidden="1" x14ac:dyDescent="0.45">
      <c r="A746" s="13" t="s">
        <v>1618</v>
      </c>
      <c r="B746" s="1" t="s">
        <v>1620</v>
      </c>
      <c r="C746" s="1" t="s">
        <v>1621</v>
      </c>
      <c r="D746" s="1" t="s">
        <v>32</v>
      </c>
      <c r="E746" s="1" t="s">
        <v>33</v>
      </c>
      <c r="F746" s="1" t="s">
        <v>34</v>
      </c>
      <c r="G746" s="1" t="s">
        <v>1618</v>
      </c>
      <c r="H746" s="3">
        <v>1</v>
      </c>
      <c r="I746" s="4">
        <v>19</v>
      </c>
      <c r="J746" s="5">
        <v>6186.34</v>
      </c>
      <c r="K746" s="5">
        <v>5198.6099999999997</v>
      </c>
      <c r="L746" s="5">
        <v>987.73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hidden="1" x14ac:dyDescent="0.45">
      <c r="A747" s="13" t="s">
        <v>1618</v>
      </c>
      <c r="B747" s="1" t="s">
        <v>1622</v>
      </c>
      <c r="C747" s="1" t="s">
        <v>1623</v>
      </c>
      <c r="D747" s="1" t="s">
        <v>32</v>
      </c>
      <c r="E747" s="1" t="s">
        <v>33</v>
      </c>
      <c r="F747" s="1" t="s">
        <v>34</v>
      </c>
      <c r="G747" s="1" t="s">
        <v>1618</v>
      </c>
      <c r="H747" s="3">
        <v>1</v>
      </c>
      <c r="I747" s="4">
        <v>19</v>
      </c>
      <c r="J747" s="5">
        <v>100829.82</v>
      </c>
      <c r="K747" s="5">
        <v>84730.94</v>
      </c>
      <c r="L747" s="5">
        <v>16098.88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hidden="1" x14ac:dyDescent="0.45">
      <c r="A748" s="13" t="s">
        <v>1618</v>
      </c>
      <c r="B748" s="1" t="s">
        <v>1624</v>
      </c>
      <c r="C748" s="1" t="s">
        <v>1625</v>
      </c>
      <c r="D748" s="1" t="s">
        <v>32</v>
      </c>
      <c r="E748" s="1" t="s">
        <v>335</v>
      </c>
      <c r="F748" s="1" t="s">
        <v>336</v>
      </c>
      <c r="G748" s="1" t="s">
        <v>1618</v>
      </c>
      <c r="H748" s="3">
        <v>1</v>
      </c>
      <c r="I748" s="4">
        <v>19</v>
      </c>
      <c r="J748" s="5">
        <v>5515.11</v>
      </c>
      <c r="K748" s="5">
        <v>4634.55</v>
      </c>
      <c r="L748" s="5">
        <v>880.56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hidden="1" x14ac:dyDescent="0.45">
      <c r="A749" s="13" t="s">
        <v>1618</v>
      </c>
      <c r="B749" s="1" t="s">
        <v>1626</v>
      </c>
      <c r="C749" s="1" t="s">
        <v>1627</v>
      </c>
      <c r="D749" s="1" t="s">
        <v>67</v>
      </c>
      <c r="E749" s="1" t="s">
        <v>128</v>
      </c>
      <c r="F749" s="1" t="s">
        <v>129</v>
      </c>
      <c r="G749" s="1" t="s">
        <v>1618</v>
      </c>
      <c r="H749" s="3">
        <v>4.9756999999999998</v>
      </c>
      <c r="I749" s="4">
        <v>19</v>
      </c>
      <c r="J749" s="5">
        <v>3969.02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3335.31</v>
      </c>
      <c r="Q749" s="5">
        <v>633.71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hidden="1" x14ac:dyDescent="0.45">
      <c r="A750" s="13" t="s">
        <v>1618</v>
      </c>
      <c r="B750" s="1" t="s">
        <v>1628</v>
      </c>
      <c r="C750" s="1" t="s">
        <v>1629</v>
      </c>
      <c r="D750" s="1" t="s">
        <v>32</v>
      </c>
      <c r="E750" s="1" t="s">
        <v>62</v>
      </c>
      <c r="F750" s="1" t="s">
        <v>63</v>
      </c>
      <c r="G750" s="1" t="s">
        <v>1618</v>
      </c>
      <c r="H750" s="3">
        <v>1</v>
      </c>
      <c r="I750" s="4">
        <v>19</v>
      </c>
      <c r="J750" s="5">
        <v>6426</v>
      </c>
      <c r="K750" s="5">
        <v>5400</v>
      </c>
      <c r="L750" s="5">
        <v>1026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hidden="1" x14ac:dyDescent="0.45">
      <c r="A751" s="13" t="s">
        <v>1618</v>
      </c>
      <c r="B751" s="1" t="s">
        <v>1630</v>
      </c>
      <c r="C751" s="1" t="s">
        <v>1631</v>
      </c>
      <c r="D751" s="1" t="s">
        <v>67</v>
      </c>
      <c r="E751" s="1" t="s">
        <v>128</v>
      </c>
      <c r="F751" s="1" t="s">
        <v>129</v>
      </c>
      <c r="G751" s="1" t="s">
        <v>1618</v>
      </c>
      <c r="H751" s="3">
        <v>4.9756999999999998</v>
      </c>
      <c r="I751" s="4">
        <v>19</v>
      </c>
      <c r="J751" s="5">
        <v>31857.27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26770.81</v>
      </c>
      <c r="Q751" s="5">
        <v>5086.46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hidden="1" x14ac:dyDescent="0.45">
      <c r="A752" s="13" t="s">
        <v>1618</v>
      </c>
      <c r="B752" s="1" t="s">
        <v>1632</v>
      </c>
      <c r="C752" s="1" t="s">
        <v>1633</v>
      </c>
      <c r="D752" s="1" t="s">
        <v>67</v>
      </c>
      <c r="E752" s="1" t="s">
        <v>128</v>
      </c>
      <c r="F752" s="1" t="s">
        <v>129</v>
      </c>
      <c r="G752" s="1" t="s">
        <v>1618</v>
      </c>
      <c r="H752" s="3">
        <v>4.9756999999999998</v>
      </c>
      <c r="I752" s="4">
        <v>19</v>
      </c>
      <c r="J752" s="5">
        <v>135423.67000000001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113801.42</v>
      </c>
      <c r="Q752" s="5">
        <v>21622.25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hidden="1" x14ac:dyDescent="0.45">
      <c r="A753" s="13" t="s">
        <v>1618</v>
      </c>
      <c r="B753" s="1" t="s">
        <v>1634</v>
      </c>
      <c r="C753" s="1" t="s">
        <v>1635</v>
      </c>
      <c r="D753" s="1" t="s">
        <v>67</v>
      </c>
      <c r="E753" s="1" t="s">
        <v>128</v>
      </c>
      <c r="F753" s="1" t="s">
        <v>129</v>
      </c>
      <c r="G753" s="1" t="s">
        <v>1618</v>
      </c>
      <c r="H753" s="3">
        <v>4.9756999999999998</v>
      </c>
      <c r="I753" s="4">
        <v>19</v>
      </c>
      <c r="J753" s="5">
        <v>103556.9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87022.6</v>
      </c>
      <c r="Q753" s="5">
        <v>16534.3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hidden="1" x14ac:dyDescent="0.45">
      <c r="A754" s="13" t="s">
        <v>1618</v>
      </c>
      <c r="B754" s="1" t="s">
        <v>1636</v>
      </c>
      <c r="C754" s="1" t="s">
        <v>1637</v>
      </c>
      <c r="D754" s="1" t="s">
        <v>67</v>
      </c>
      <c r="E754" s="1" t="s">
        <v>128</v>
      </c>
      <c r="F754" s="1" t="s">
        <v>129</v>
      </c>
      <c r="G754" s="1" t="s">
        <v>1618</v>
      </c>
      <c r="H754" s="3">
        <v>4.9756999999999998</v>
      </c>
      <c r="I754" s="4">
        <v>19</v>
      </c>
      <c r="J754" s="5">
        <v>1239.8900000000001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1041.9100000000001</v>
      </c>
      <c r="Q754" s="5">
        <v>197.98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hidden="1" x14ac:dyDescent="0.45">
      <c r="A755" s="13" t="s">
        <v>1618</v>
      </c>
      <c r="B755" s="1" t="s">
        <v>1638</v>
      </c>
      <c r="C755" s="1" t="s">
        <v>1639</v>
      </c>
      <c r="D755" s="1" t="s">
        <v>67</v>
      </c>
      <c r="E755" s="1" t="s">
        <v>128</v>
      </c>
      <c r="F755" s="1" t="s">
        <v>129</v>
      </c>
      <c r="G755" s="1" t="s">
        <v>1618</v>
      </c>
      <c r="H755" s="3">
        <v>4.9756999999999998</v>
      </c>
      <c r="I755" s="4">
        <v>19</v>
      </c>
      <c r="J755" s="5">
        <v>181688.64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152679.51</v>
      </c>
      <c r="Q755" s="5">
        <v>29009.13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hidden="1" x14ac:dyDescent="0.45">
      <c r="A756" s="13" t="s">
        <v>1618</v>
      </c>
      <c r="B756" s="1" t="s">
        <v>1640</v>
      </c>
      <c r="C756" s="1" t="s">
        <v>1641</v>
      </c>
      <c r="D756" s="1" t="s">
        <v>67</v>
      </c>
      <c r="E756" s="1" t="s">
        <v>128</v>
      </c>
      <c r="F756" s="1" t="s">
        <v>129</v>
      </c>
      <c r="G756" s="1" t="s">
        <v>1618</v>
      </c>
      <c r="H756" s="3">
        <v>4.9756999999999998</v>
      </c>
      <c r="I756" s="4">
        <v>19</v>
      </c>
      <c r="J756" s="5">
        <v>43166.98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36274.79</v>
      </c>
      <c r="Q756" s="5">
        <v>6892.19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hidden="1" x14ac:dyDescent="0.45">
      <c r="A757" s="13" t="s">
        <v>1618</v>
      </c>
      <c r="B757" s="1" t="s">
        <v>1642</v>
      </c>
      <c r="C757" s="1" t="s">
        <v>1643</v>
      </c>
      <c r="D757" s="1" t="s">
        <v>67</v>
      </c>
      <c r="E757" s="1" t="s">
        <v>367</v>
      </c>
      <c r="F757" s="1" t="s">
        <v>368</v>
      </c>
      <c r="G757" s="1" t="s">
        <v>1618</v>
      </c>
      <c r="H757" s="3">
        <v>4.9756999999999998</v>
      </c>
      <c r="I757" s="4">
        <v>19</v>
      </c>
      <c r="J757" s="5">
        <v>8696.8799999999992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7308.31</v>
      </c>
      <c r="Q757" s="5">
        <v>1388.57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hidden="1" x14ac:dyDescent="0.45">
      <c r="A758" s="13" t="s">
        <v>1618</v>
      </c>
      <c r="B758" s="1" t="s">
        <v>1644</v>
      </c>
      <c r="C758" s="1" t="s">
        <v>1645</v>
      </c>
      <c r="D758" s="1" t="s">
        <v>32</v>
      </c>
      <c r="E758" s="1" t="s">
        <v>764</v>
      </c>
      <c r="F758" s="1" t="s">
        <v>765</v>
      </c>
      <c r="G758" s="1" t="s">
        <v>1618</v>
      </c>
      <c r="H758" s="3">
        <v>1</v>
      </c>
      <c r="I758" s="4">
        <v>19</v>
      </c>
      <c r="J758" s="5">
        <v>1308.6400000000001</v>
      </c>
      <c r="K758" s="5">
        <v>1099.7</v>
      </c>
      <c r="L758" s="5">
        <v>208.94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hidden="1" x14ac:dyDescent="0.45">
      <c r="A759" s="13" t="s">
        <v>1618</v>
      </c>
      <c r="B759" s="1" t="s">
        <v>1646</v>
      </c>
      <c r="C759" s="1" t="s">
        <v>1647</v>
      </c>
      <c r="D759" s="1" t="s">
        <v>67</v>
      </c>
      <c r="E759" s="1" t="s">
        <v>119</v>
      </c>
      <c r="F759" s="1" t="s">
        <v>120</v>
      </c>
      <c r="G759" s="1" t="s">
        <v>1618</v>
      </c>
      <c r="H759" s="3">
        <v>4.9756999999999998</v>
      </c>
      <c r="I759" s="4">
        <v>19</v>
      </c>
      <c r="J759" s="5">
        <v>164318.06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138082.39000000001</v>
      </c>
      <c r="Q759" s="5">
        <v>26235.67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hidden="1" x14ac:dyDescent="0.45">
      <c r="A760" s="13" t="s">
        <v>1618</v>
      </c>
      <c r="B760" s="1" t="s">
        <v>1648</v>
      </c>
      <c r="C760" s="1" t="s">
        <v>1649</v>
      </c>
      <c r="D760" s="1" t="s">
        <v>67</v>
      </c>
      <c r="E760" s="1" t="s">
        <v>406</v>
      </c>
      <c r="F760" s="1" t="s">
        <v>407</v>
      </c>
      <c r="G760" s="1" t="s">
        <v>1618</v>
      </c>
      <c r="H760" s="3">
        <v>4.9756999999999998</v>
      </c>
      <c r="I760" s="4">
        <v>19</v>
      </c>
      <c r="J760" s="5">
        <v>15860.09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13327.81</v>
      </c>
      <c r="Q760" s="5">
        <v>2532.2800000000002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hidden="1" x14ac:dyDescent="0.45">
      <c r="A761" s="13" t="s">
        <v>1618</v>
      </c>
      <c r="B761" s="1" t="s">
        <v>1650</v>
      </c>
      <c r="C761" s="1" t="s">
        <v>1651</v>
      </c>
      <c r="D761" s="1" t="s">
        <v>67</v>
      </c>
      <c r="E761" s="1" t="s">
        <v>115</v>
      </c>
      <c r="F761" s="1" t="s">
        <v>116</v>
      </c>
      <c r="G761" s="1" t="s">
        <v>1618</v>
      </c>
      <c r="H761" s="3">
        <v>4.9756999999999998</v>
      </c>
      <c r="I761" s="4">
        <v>19</v>
      </c>
      <c r="J761" s="5">
        <v>6741.17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5664.83</v>
      </c>
      <c r="Q761" s="5">
        <v>1076.3399999999999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hidden="1" x14ac:dyDescent="0.45">
      <c r="A762" s="13" t="s">
        <v>1618</v>
      </c>
      <c r="B762" s="1" t="s">
        <v>1652</v>
      </c>
      <c r="C762" s="1" t="s">
        <v>1651</v>
      </c>
      <c r="D762" s="1" t="s">
        <v>67</v>
      </c>
      <c r="E762" s="1" t="s">
        <v>115</v>
      </c>
      <c r="F762" s="1" t="s">
        <v>116</v>
      </c>
      <c r="G762" s="1" t="s">
        <v>1618</v>
      </c>
      <c r="H762" s="3">
        <v>4.9756999999999998</v>
      </c>
      <c r="I762" s="4">
        <v>19</v>
      </c>
      <c r="J762" s="5">
        <v>32139.64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27008.1</v>
      </c>
      <c r="Q762" s="5">
        <v>5131.54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hidden="1" x14ac:dyDescent="0.45">
      <c r="A763" s="13" t="s">
        <v>1618</v>
      </c>
      <c r="B763" s="13" t="s">
        <v>1653</v>
      </c>
      <c r="C763" s="13" t="s">
        <v>1654</v>
      </c>
      <c r="D763" s="1" t="s">
        <v>125</v>
      </c>
      <c r="E763" s="1" t="s">
        <v>119</v>
      </c>
      <c r="F763" s="1" t="s">
        <v>120</v>
      </c>
      <c r="G763" s="1" t="s">
        <v>1618</v>
      </c>
      <c r="H763" s="3">
        <v>4.9756999999999998</v>
      </c>
      <c r="I763" s="4">
        <v>19</v>
      </c>
      <c r="J763" s="5">
        <v>61.3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51.5</v>
      </c>
      <c r="U763" s="5">
        <v>9.8000000000000007</v>
      </c>
      <c r="V763" s="5">
        <v>0</v>
      </c>
      <c r="W763" s="5">
        <v>0</v>
      </c>
      <c r="X763" s="5">
        <v>0</v>
      </c>
      <c r="Y763" s="5">
        <v>0</v>
      </c>
    </row>
    <row r="764" spans="1:25" hidden="1" x14ac:dyDescent="0.45">
      <c r="A764" s="13" t="s">
        <v>1618</v>
      </c>
      <c r="B764" s="13" t="s">
        <v>1653</v>
      </c>
      <c r="C764" s="13" t="s">
        <v>1654</v>
      </c>
      <c r="D764" s="1" t="s">
        <v>67</v>
      </c>
      <c r="E764" s="1" t="s">
        <v>119</v>
      </c>
      <c r="F764" s="1" t="s">
        <v>120</v>
      </c>
      <c r="G764" s="1" t="s">
        <v>1618</v>
      </c>
      <c r="H764" s="3">
        <v>4.9756999999999998</v>
      </c>
      <c r="I764" s="4">
        <v>19</v>
      </c>
      <c r="J764" s="5">
        <v>20143.52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16927.330000000002</v>
      </c>
      <c r="Q764" s="5">
        <v>3216.19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hidden="1" x14ac:dyDescent="0.45">
      <c r="A765" s="13" t="s">
        <v>1618</v>
      </c>
      <c r="B765" s="1" t="s">
        <v>1655</v>
      </c>
      <c r="C765" s="1" t="s">
        <v>1656</v>
      </c>
      <c r="D765" s="1" t="s">
        <v>67</v>
      </c>
      <c r="E765" s="1" t="s">
        <v>119</v>
      </c>
      <c r="F765" s="1" t="s">
        <v>120</v>
      </c>
      <c r="G765" s="1" t="s">
        <v>1618</v>
      </c>
      <c r="H765" s="3">
        <v>4.9756999999999998</v>
      </c>
      <c r="I765" s="4">
        <v>19</v>
      </c>
      <c r="J765" s="5">
        <v>55421.33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46572.55</v>
      </c>
      <c r="Q765" s="5">
        <v>8848.7800000000007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hidden="1" x14ac:dyDescent="0.45">
      <c r="A766" s="13" t="s">
        <v>1618</v>
      </c>
      <c r="B766" s="1" t="s">
        <v>1657</v>
      </c>
      <c r="C766" s="1" t="s">
        <v>1658</v>
      </c>
      <c r="D766" s="1" t="s">
        <v>72</v>
      </c>
      <c r="E766" s="1" t="s">
        <v>73</v>
      </c>
      <c r="F766" s="1" t="s">
        <v>74</v>
      </c>
      <c r="G766" s="1" t="s">
        <v>1618</v>
      </c>
      <c r="H766" s="3">
        <v>4.9756999999999998</v>
      </c>
      <c r="I766" s="4">
        <v>0</v>
      </c>
      <c r="J766" s="5">
        <v>810.04</v>
      </c>
      <c r="K766" s="5">
        <v>0</v>
      </c>
      <c r="L766" s="5">
        <v>0</v>
      </c>
      <c r="M766" s="5">
        <v>0</v>
      </c>
      <c r="N766" s="5">
        <v>0</v>
      </c>
      <c r="O766" s="5">
        <v>810.04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hidden="1" x14ac:dyDescent="0.45">
      <c r="A767" s="13" t="s">
        <v>1618</v>
      </c>
      <c r="B767" s="1" t="s">
        <v>1659</v>
      </c>
      <c r="C767" s="1" t="s">
        <v>1660</v>
      </c>
      <c r="D767" s="1" t="s">
        <v>72</v>
      </c>
      <c r="E767" s="1" t="s">
        <v>73</v>
      </c>
      <c r="F767" s="1" t="s">
        <v>74</v>
      </c>
      <c r="G767" s="1" t="s">
        <v>1618</v>
      </c>
      <c r="H767" s="3">
        <v>4.9756999999999998</v>
      </c>
      <c r="I767" s="4">
        <v>0</v>
      </c>
      <c r="J767" s="5">
        <v>441.84</v>
      </c>
      <c r="K767" s="5">
        <v>0</v>
      </c>
      <c r="L767" s="5">
        <v>0</v>
      </c>
      <c r="M767" s="5">
        <v>0</v>
      </c>
      <c r="N767" s="5">
        <v>0</v>
      </c>
      <c r="O767" s="5">
        <v>441.84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hidden="1" x14ac:dyDescent="0.45">
      <c r="A768" s="13" t="s">
        <v>1618</v>
      </c>
      <c r="B768" s="1" t="s">
        <v>1661</v>
      </c>
      <c r="C768" s="1" t="s">
        <v>1662</v>
      </c>
      <c r="D768" s="1" t="s">
        <v>32</v>
      </c>
      <c r="E768" s="1" t="s">
        <v>62</v>
      </c>
      <c r="F768" s="1" t="s">
        <v>63</v>
      </c>
      <c r="G768" s="1" t="s">
        <v>1618</v>
      </c>
      <c r="H768" s="3">
        <v>0</v>
      </c>
      <c r="I768" s="4">
        <v>19</v>
      </c>
      <c r="J768" s="5">
        <v>13618.49</v>
      </c>
      <c r="K768" s="5">
        <v>11444.11</v>
      </c>
      <c r="L768" s="5">
        <v>2174.38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hidden="1" x14ac:dyDescent="0.45">
      <c r="A769" s="13" t="s">
        <v>1618</v>
      </c>
      <c r="B769" s="1" t="s">
        <v>1663</v>
      </c>
      <c r="C769" s="1" t="s">
        <v>1664</v>
      </c>
      <c r="D769" s="1" t="s">
        <v>307</v>
      </c>
      <c r="E769" s="1" t="s">
        <v>1665</v>
      </c>
      <c r="F769" s="1" t="s">
        <v>1666</v>
      </c>
      <c r="G769" s="1" t="s">
        <v>1618</v>
      </c>
      <c r="H769" s="3">
        <v>4.9756999999999998</v>
      </c>
      <c r="I769" s="4">
        <v>0</v>
      </c>
      <c r="J769" s="5">
        <v>6766.85</v>
      </c>
      <c r="K769" s="5">
        <v>0</v>
      </c>
      <c r="L769" s="5">
        <v>0</v>
      </c>
      <c r="M769" s="5">
        <v>0</v>
      </c>
      <c r="N769" s="5">
        <v>0</v>
      </c>
      <c r="O769" s="5">
        <v>6766.85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hidden="1" x14ac:dyDescent="0.45">
      <c r="A770" s="13" t="s">
        <v>1618</v>
      </c>
      <c r="B770" s="1" t="s">
        <v>1667</v>
      </c>
      <c r="C770" s="1" t="s">
        <v>1668</v>
      </c>
      <c r="D770" s="1" t="s">
        <v>32</v>
      </c>
      <c r="E770" s="1" t="s">
        <v>174</v>
      </c>
      <c r="F770" s="1" t="s">
        <v>175</v>
      </c>
      <c r="G770" s="1" t="s">
        <v>1618</v>
      </c>
      <c r="H770" s="3">
        <v>0</v>
      </c>
      <c r="I770" s="4">
        <v>19</v>
      </c>
      <c r="J770" s="5">
        <v>803.82</v>
      </c>
      <c r="K770" s="5">
        <v>675.48</v>
      </c>
      <c r="L770" s="5">
        <v>128.34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hidden="1" x14ac:dyDescent="0.45">
      <c r="A771" s="13" t="s">
        <v>1618</v>
      </c>
      <c r="B771" s="1" t="s">
        <v>1669</v>
      </c>
      <c r="C771" s="1" t="s">
        <v>1670</v>
      </c>
      <c r="D771" s="1" t="s">
        <v>32</v>
      </c>
      <c r="E771" s="1" t="s">
        <v>1671</v>
      </c>
      <c r="F771" s="1" t="s">
        <v>1672</v>
      </c>
      <c r="G771" s="1" t="s">
        <v>1618</v>
      </c>
      <c r="H771" s="3">
        <v>0</v>
      </c>
      <c r="I771" s="4">
        <v>19</v>
      </c>
      <c r="J771" s="5">
        <v>354.67</v>
      </c>
      <c r="K771" s="5">
        <v>298.04000000000002</v>
      </c>
      <c r="L771" s="5">
        <v>56.63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hidden="1" x14ac:dyDescent="0.45">
      <c r="A772" s="13" t="s">
        <v>1618</v>
      </c>
      <c r="B772" s="1" t="s">
        <v>1673</v>
      </c>
      <c r="C772" s="1" t="s">
        <v>1674</v>
      </c>
      <c r="D772" s="1" t="s">
        <v>32</v>
      </c>
      <c r="E772" s="1" t="s">
        <v>1671</v>
      </c>
      <c r="F772" s="1" t="s">
        <v>1672</v>
      </c>
      <c r="G772" s="1" t="s">
        <v>1618</v>
      </c>
      <c r="H772" s="3">
        <v>0</v>
      </c>
      <c r="I772" s="4">
        <v>19</v>
      </c>
      <c r="J772" s="5">
        <v>111.03</v>
      </c>
      <c r="K772" s="5">
        <v>93.3</v>
      </c>
      <c r="L772" s="5">
        <v>17.73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hidden="1" x14ac:dyDescent="0.45">
      <c r="A773" s="13" t="s">
        <v>1618</v>
      </c>
      <c r="B773" s="13" t="s">
        <v>1675</v>
      </c>
      <c r="C773" s="13" t="s">
        <v>1676</v>
      </c>
      <c r="D773" s="1" t="s">
        <v>125</v>
      </c>
      <c r="E773" s="1" t="s">
        <v>1665</v>
      </c>
      <c r="F773" s="1" t="s">
        <v>1666</v>
      </c>
      <c r="G773" s="1" t="s">
        <v>1618</v>
      </c>
      <c r="H773" s="3">
        <v>4.9756999999999998</v>
      </c>
      <c r="I773" s="4">
        <v>19</v>
      </c>
      <c r="J773" s="5">
        <v>296.06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248.79</v>
      </c>
      <c r="U773" s="5">
        <v>47.27</v>
      </c>
      <c r="V773" s="5">
        <v>0</v>
      </c>
      <c r="W773" s="5">
        <v>0</v>
      </c>
      <c r="X773" s="5">
        <v>0</v>
      </c>
      <c r="Y773" s="5">
        <v>0</v>
      </c>
    </row>
    <row r="774" spans="1:25" hidden="1" x14ac:dyDescent="0.45">
      <c r="A774" s="13" t="s">
        <v>1618</v>
      </c>
      <c r="B774" s="13" t="s">
        <v>1675</v>
      </c>
      <c r="C774" s="13" t="s">
        <v>1676</v>
      </c>
      <c r="D774" s="1" t="s">
        <v>67</v>
      </c>
      <c r="E774" s="1" t="s">
        <v>1665</v>
      </c>
      <c r="F774" s="1" t="s">
        <v>1666</v>
      </c>
      <c r="G774" s="1" t="s">
        <v>1618</v>
      </c>
      <c r="H774" s="3">
        <v>4.9756999999999998</v>
      </c>
      <c r="I774" s="4">
        <v>19</v>
      </c>
      <c r="J774" s="5">
        <v>7756.52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6518.07</v>
      </c>
      <c r="Q774" s="5">
        <v>1238.45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hidden="1" x14ac:dyDescent="0.45">
      <c r="A775" s="13" t="s">
        <v>1618</v>
      </c>
      <c r="B775" s="1" t="s">
        <v>1677</v>
      </c>
      <c r="C775" s="1" t="s">
        <v>1678</v>
      </c>
      <c r="D775" s="1" t="s">
        <v>32</v>
      </c>
      <c r="E775" s="1" t="s">
        <v>1679</v>
      </c>
      <c r="F775" s="1" t="s">
        <v>1680</v>
      </c>
      <c r="G775" s="1" t="s">
        <v>1618</v>
      </c>
      <c r="H775" s="3">
        <v>0</v>
      </c>
      <c r="I775" s="4">
        <v>19</v>
      </c>
      <c r="J775" s="5">
        <v>139.96</v>
      </c>
      <c r="K775" s="5">
        <v>117.61</v>
      </c>
      <c r="L775" s="5">
        <v>22.35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hidden="1" x14ac:dyDescent="0.45">
      <c r="A776" s="13" t="s">
        <v>1618</v>
      </c>
      <c r="B776" s="1" t="s">
        <v>1681</v>
      </c>
      <c r="C776" s="1" t="s">
        <v>1664</v>
      </c>
      <c r="D776" s="1" t="s">
        <v>307</v>
      </c>
      <c r="E776" s="1" t="s">
        <v>1665</v>
      </c>
      <c r="F776" s="1" t="s">
        <v>1666</v>
      </c>
      <c r="G776" s="1" t="s">
        <v>1618</v>
      </c>
      <c r="H776" s="3">
        <v>4.9756999999999998</v>
      </c>
      <c r="I776" s="4">
        <v>0</v>
      </c>
      <c r="J776" s="5">
        <v>-6766.85</v>
      </c>
      <c r="K776" s="5">
        <v>0</v>
      </c>
      <c r="L776" s="5">
        <v>0</v>
      </c>
      <c r="M776" s="5">
        <v>0</v>
      </c>
      <c r="N776" s="5">
        <v>0</v>
      </c>
      <c r="O776" s="5">
        <v>-6766.85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hidden="1" x14ac:dyDescent="0.45">
      <c r="A777" s="13" t="s">
        <v>1682</v>
      </c>
      <c r="B777" s="1" t="s">
        <v>1683</v>
      </c>
      <c r="C777" s="1" t="s">
        <v>1684</v>
      </c>
      <c r="D777" s="1" t="s">
        <v>49</v>
      </c>
      <c r="E777" s="1" t="s">
        <v>1685</v>
      </c>
      <c r="F777" s="1" t="s">
        <v>1686</v>
      </c>
      <c r="G777" s="1" t="s">
        <v>1682</v>
      </c>
      <c r="H777" s="3">
        <v>0</v>
      </c>
      <c r="I777" s="4">
        <v>0</v>
      </c>
      <c r="J777" s="5">
        <v>31231.06</v>
      </c>
      <c r="K777" s="5">
        <v>0</v>
      </c>
      <c r="L777" s="5">
        <v>0</v>
      </c>
      <c r="M777" s="5">
        <v>0</v>
      </c>
      <c r="N777" s="5">
        <v>0</v>
      </c>
      <c r="O777" s="5">
        <v>31231.06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hidden="1" x14ac:dyDescent="0.45">
      <c r="A778" s="13" t="s">
        <v>1682</v>
      </c>
      <c r="B778" s="1" t="s">
        <v>1687</v>
      </c>
      <c r="C778" s="1" t="s">
        <v>1688</v>
      </c>
      <c r="D778" s="1" t="s">
        <v>72</v>
      </c>
      <c r="E778" s="1" t="s">
        <v>73</v>
      </c>
      <c r="F778" s="1" t="s">
        <v>74</v>
      </c>
      <c r="G778" s="1" t="s">
        <v>1682</v>
      </c>
      <c r="H778" s="3">
        <v>4.9744000000000002</v>
      </c>
      <c r="I778" s="4">
        <v>0</v>
      </c>
      <c r="J778" s="5">
        <v>3554.51</v>
      </c>
      <c r="K778" s="5">
        <v>0</v>
      </c>
      <c r="L778" s="5">
        <v>0</v>
      </c>
      <c r="M778" s="5">
        <v>0</v>
      </c>
      <c r="N778" s="5">
        <v>0</v>
      </c>
      <c r="O778" s="5">
        <v>3554.51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hidden="1" x14ac:dyDescent="0.45">
      <c r="A779" s="13" t="s">
        <v>1682</v>
      </c>
      <c r="B779" s="1" t="s">
        <v>1689</v>
      </c>
      <c r="C779" s="1" t="s">
        <v>313</v>
      </c>
      <c r="D779" s="1" t="s">
        <v>32</v>
      </c>
      <c r="E779" s="1" t="s">
        <v>52</v>
      </c>
      <c r="F779" s="1" t="s">
        <v>53</v>
      </c>
      <c r="G779" s="1" t="s">
        <v>1682</v>
      </c>
      <c r="H779" s="3">
        <v>0</v>
      </c>
      <c r="I779" s="4">
        <v>19</v>
      </c>
      <c r="J779" s="5">
        <v>12431.03</v>
      </c>
      <c r="K779" s="5">
        <v>10446.24</v>
      </c>
      <c r="L779" s="5">
        <v>1984.79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hidden="1" x14ac:dyDescent="0.45">
      <c r="A780" s="13" t="s">
        <v>1682</v>
      </c>
      <c r="B780" s="1" t="s">
        <v>1690</v>
      </c>
      <c r="C780" s="1" t="s">
        <v>1691</v>
      </c>
      <c r="D780" s="1" t="s">
        <v>32</v>
      </c>
      <c r="E780" s="1" t="s">
        <v>62</v>
      </c>
      <c r="F780" s="1" t="s">
        <v>63</v>
      </c>
      <c r="G780" s="1" t="s">
        <v>1682</v>
      </c>
      <c r="H780" s="3">
        <v>0</v>
      </c>
      <c r="I780" s="4">
        <v>19</v>
      </c>
      <c r="J780" s="5">
        <v>13614.93</v>
      </c>
      <c r="K780" s="5">
        <v>11441.12</v>
      </c>
      <c r="L780" s="5">
        <v>2173.81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hidden="1" x14ac:dyDescent="0.45">
      <c r="A781" s="13" t="s">
        <v>1682</v>
      </c>
      <c r="B781" s="1" t="s">
        <v>1692</v>
      </c>
      <c r="C781" s="1" t="s">
        <v>1693</v>
      </c>
      <c r="D781" s="1" t="s">
        <v>72</v>
      </c>
      <c r="E781" s="1" t="s">
        <v>1694</v>
      </c>
      <c r="F781" s="1" t="s">
        <v>1695</v>
      </c>
      <c r="G781" s="1" t="s">
        <v>1682</v>
      </c>
      <c r="H781" s="3">
        <v>4.9744000000000002</v>
      </c>
      <c r="I781" s="4">
        <v>0</v>
      </c>
      <c r="J781" s="5">
        <v>1020</v>
      </c>
      <c r="K781" s="5">
        <v>0</v>
      </c>
      <c r="L781" s="5">
        <v>0</v>
      </c>
      <c r="M781" s="5">
        <v>0</v>
      </c>
      <c r="N781" s="5">
        <v>0</v>
      </c>
      <c r="O781" s="5">
        <v>1020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hidden="1" x14ac:dyDescent="0.45">
      <c r="A782" s="13" t="s">
        <v>1682</v>
      </c>
      <c r="B782" s="1" t="s">
        <v>1696</v>
      </c>
      <c r="C782" s="1" t="s">
        <v>1697</v>
      </c>
      <c r="D782" s="1" t="s">
        <v>72</v>
      </c>
      <c r="E782" s="1" t="s">
        <v>1694</v>
      </c>
      <c r="F782" s="1" t="s">
        <v>1695</v>
      </c>
      <c r="G782" s="1" t="s">
        <v>1682</v>
      </c>
      <c r="H782" s="3">
        <v>4.9744000000000002</v>
      </c>
      <c r="I782" s="4">
        <v>0</v>
      </c>
      <c r="J782" s="5">
        <v>82.33</v>
      </c>
      <c r="K782" s="5">
        <v>0</v>
      </c>
      <c r="L782" s="5">
        <v>0</v>
      </c>
      <c r="M782" s="5">
        <v>0</v>
      </c>
      <c r="N782" s="5">
        <v>0</v>
      </c>
      <c r="O782" s="5">
        <v>82.33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hidden="1" x14ac:dyDescent="0.45">
      <c r="A783" s="13" t="s">
        <v>1698</v>
      </c>
      <c r="B783" s="1" t="s">
        <v>1699</v>
      </c>
      <c r="C783" s="1" t="s">
        <v>1700</v>
      </c>
      <c r="D783" s="1" t="s">
        <v>72</v>
      </c>
      <c r="E783" s="1" t="s">
        <v>73</v>
      </c>
      <c r="F783" s="1" t="s">
        <v>74</v>
      </c>
      <c r="G783" s="1" t="s">
        <v>1698</v>
      </c>
      <c r="H783" s="3">
        <v>4.9744000000000002</v>
      </c>
      <c r="I783" s="4">
        <v>0</v>
      </c>
      <c r="J783" s="5">
        <v>1104.32</v>
      </c>
      <c r="K783" s="5">
        <v>0</v>
      </c>
      <c r="L783" s="5">
        <v>0</v>
      </c>
      <c r="M783" s="5">
        <v>0</v>
      </c>
      <c r="N783" s="5">
        <v>0</v>
      </c>
      <c r="O783" s="5">
        <v>1104.32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hidden="1" x14ac:dyDescent="0.45">
      <c r="A784" s="13" t="s">
        <v>1698</v>
      </c>
      <c r="B784" s="1" t="s">
        <v>1701</v>
      </c>
      <c r="C784" s="1" t="s">
        <v>1702</v>
      </c>
      <c r="D784" s="1" t="s">
        <v>67</v>
      </c>
      <c r="E784" s="1" t="s">
        <v>73</v>
      </c>
      <c r="F784" s="1" t="s">
        <v>74</v>
      </c>
      <c r="G784" s="1" t="s">
        <v>1698</v>
      </c>
      <c r="H784" s="3">
        <v>4.9744000000000002</v>
      </c>
      <c r="I784" s="4">
        <v>19</v>
      </c>
      <c r="J784" s="5">
        <v>8.65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7.26</v>
      </c>
      <c r="Q784" s="5">
        <v>1.39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hidden="1" x14ac:dyDescent="0.45">
      <c r="A785" s="13" t="s">
        <v>1698</v>
      </c>
      <c r="B785" s="1" t="s">
        <v>1703</v>
      </c>
      <c r="C785" s="1" t="s">
        <v>1704</v>
      </c>
      <c r="D785" s="1" t="s">
        <v>72</v>
      </c>
      <c r="E785" s="1" t="s">
        <v>73</v>
      </c>
      <c r="F785" s="1" t="s">
        <v>74</v>
      </c>
      <c r="G785" s="1" t="s">
        <v>1698</v>
      </c>
      <c r="H785" s="3">
        <v>4.9744000000000002</v>
      </c>
      <c r="I785" s="4">
        <v>0</v>
      </c>
      <c r="J785" s="5">
        <v>7.96</v>
      </c>
      <c r="K785" s="5">
        <v>0</v>
      </c>
      <c r="L785" s="5">
        <v>0</v>
      </c>
      <c r="M785" s="5">
        <v>0</v>
      </c>
      <c r="N785" s="5">
        <v>0</v>
      </c>
      <c r="O785" s="5">
        <v>7.96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hidden="1" x14ac:dyDescent="0.45">
      <c r="A786" s="13" t="s">
        <v>1705</v>
      </c>
      <c r="B786" s="1" t="s">
        <v>1706</v>
      </c>
      <c r="C786" s="1" t="s">
        <v>535</v>
      </c>
      <c r="D786" s="1" t="s">
        <v>67</v>
      </c>
      <c r="E786" s="1" t="s">
        <v>128</v>
      </c>
      <c r="F786" s="1" t="s">
        <v>129</v>
      </c>
      <c r="G786" s="1" t="s">
        <v>1705</v>
      </c>
      <c r="H786" s="3">
        <v>4.9744000000000002</v>
      </c>
      <c r="I786" s="4">
        <v>19</v>
      </c>
      <c r="J786" s="5">
        <v>-26468.98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-22242.83</v>
      </c>
      <c r="Q786" s="5">
        <v>-4226.1499999999996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hidden="1" x14ac:dyDescent="0.45">
      <c r="A787" s="13" t="s">
        <v>1705</v>
      </c>
      <c r="B787" s="1" t="s">
        <v>1707</v>
      </c>
      <c r="C787" s="1" t="s">
        <v>535</v>
      </c>
      <c r="D787" s="1" t="s">
        <v>67</v>
      </c>
      <c r="E787" s="1" t="s">
        <v>128</v>
      </c>
      <c r="F787" s="1" t="s">
        <v>129</v>
      </c>
      <c r="G787" s="1" t="s">
        <v>1705</v>
      </c>
      <c r="H787" s="3">
        <v>4.9744000000000002</v>
      </c>
      <c r="I787" s="4">
        <v>19</v>
      </c>
      <c r="J787" s="5">
        <v>26468.98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22242.83</v>
      </c>
      <c r="Q787" s="5">
        <v>4226.1499999999996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hidden="1" x14ac:dyDescent="0.45">
      <c r="A788" s="13" t="s">
        <v>1705</v>
      </c>
      <c r="B788" s="1" t="s">
        <v>1708</v>
      </c>
      <c r="C788" s="1" t="s">
        <v>1709</v>
      </c>
      <c r="D788" s="1" t="s">
        <v>32</v>
      </c>
      <c r="E788" s="1" t="s">
        <v>507</v>
      </c>
      <c r="F788" s="1" t="s">
        <v>508</v>
      </c>
      <c r="G788" s="1" t="s">
        <v>1705</v>
      </c>
      <c r="H788" s="3">
        <v>1</v>
      </c>
      <c r="I788" s="4">
        <v>19</v>
      </c>
      <c r="J788" s="5">
        <v>4267.62</v>
      </c>
      <c r="K788" s="5">
        <v>3586.24</v>
      </c>
      <c r="L788" s="5">
        <v>681.38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hidden="1" x14ac:dyDescent="0.45">
      <c r="A789" s="13" t="s">
        <v>1705</v>
      </c>
      <c r="B789" s="1" t="s">
        <v>1710</v>
      </c>
      <c r="C789" s="1" t="s">
        <v>1711</v>
      </c>
      <c r="D789" s="1" t="s">
        <v>32</v>
      </c>
      <c r="E789" s="1" t="s">
        <v>335</v>
      </c>
      <c r="F789" s="1" t="s">
        <v>336</v>
      </c>
      <c r="G789" s="1" t="s">
        <v>1705</v>
      </c>
      <c r="H789" s="3">
        <v>1</v>
      </c>
      <c r="I789" s="4">
        <v>19</v>
      </c>
      <c r="J789" s="5">
        <v>3925.75</v>
      </c>
      <c r="K789" s="5">
        <v>3298.95</v>
      </c>
      <c r="L789" s="5">
        <v>626.79999999999995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hidden="1" x14ac:dyDescent="0.45">
      <c r="A790" s="13" t="s">
        <v>1705</v>
      </c>
      <c r="B790" s="1" t="s">
        <v>1712</v>
      </c>
      <c r="C790" s="1" t="s">
        <v>1713</v>
      </c>
      <c r="D790" s="1" t="s">
        <v>67</v>
      </c>
      <c r="E790" s="1" t="s">
        <v>1714</v>
      </c>
      <c r="F790" s="1" t="s">
        <v>1715</v>
      </c>
      <c r="G790" s="1" t="s">
        <v>1705</v>
      </c>
      <c r="H790" s="3">
        <v>4.9744000000000002</v>
      </c>
      <c r="I790" s="4">
        <v>19</v>
      </c>
      <c r="J790" s="5">
        <v>10780.37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9059.1299999999992</v>
      </c>
      <c r="Q790" s="5">
        <v>1721.24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hidden="1" x14ac:dyDescent="0.45">
      <c r="A791" s="13" t="s">
        <v>1705</v>
      </c>
      <c r="B791" s="1" t="s">
        <v>1716</v>
      </c>
      <c r="C791" s="1" t="s">
        <v>1717</v>
      </c>
      <c r="D791" s="1" t="s">
        <v>32</v>
      </c>
      <c r="E791" s="1" t="s">
        <v>339</v>
      </c>
      <c r="F791" s="1" t="s">
        <v>340</v>
      </c>
      <c r="G791" s="1" t="s">
        <v>1705</v>
      </c>
      <c r="H791" s="3">
        <v>1</v>
      </c>
      <c r="I791" s="4">
        <v>19</v>
      </c>
      <c r="J791" s="5">
        <v>86872.14</v>
      </c>
      <c r="K791" s="5">
        <v>73001.78</v>
      </c>
      <c r="L791" s="5">
        <v>13870.36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hidden="1" x14ac:dyDescent="0.45">
      <c r="A792" s="13" t="s">
        <v>1705</v>
      </c>
      <c r="B792" s="1" t="s">
        <v>1718</v>
      </c>
      <c r="C792" s="1" t="s">
        <v>1719</v>
      </c>
      <c r="D792" s="1" t="s">
        <v>67</v>
      </c>
      <c r="E792" s="1" t="s">
        <v>367</v>
      </c>
      <c r="F792" s="1" t="s">
        <v>368</v>
      </c>
      <c r="G792" s="1" t="s">
        <v>1705</v>
      </c>
      <c r="H792" s="3">
        <v>4.9744000000000002</v>
      </c>
      <c r="I792" s="4">
        <v>19</v>
      </c>
      <c r="J792" s="5">
        <v>21702.81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18237.64</v>
      </c>
      <c r="Q792" s="5">
        <v>3465.17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hidden="1" x14ac:dyDescent="0.45">
      <c r="A793" s="13" t="s">
        <v>1705</v>
      </c>
      <c r="B793" s="1" t="s">
        <v>1720</v>
      </c>
      <c r="C793" s="1" t="s">
        <v>1721</v>
      </c>
      <c r="D793" s="1" t="s">
        <v>32</v>
      </c>
      <c r="E793" s="1" t="s">
        <v>331</v>
      </c>
      <c r="F793" s="1" t="s">
        <v>332</v>
      </c>
      <c r="G793" s="1" t="s">
        <v>1705</v>
      </c>
      <c r="H793" s="3">
        <v>1</v>
      </c>
      <c r="I793" s="4">
        <v>19</v>
      </c>
      <c r="J793" s="5">
        <v>1532.27</v>
      </c>
      <c r="K793" s="5">
        <v>1287.6199999999999</v>
      </c>
      <c r="L793" s="5">
        <v>244.65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hidden="1" x14ac:dyDescent="0.45">
      <c r="A794" s="13" t="s">
        <v>1705</v>
      </c>
      <c r="B794" s="1" t="s">
        <v>1722</v>
      </c>
      <c r="C794" s="1" t="s">
        <v>480</v>
      </c>
      <c r="D794" s="1" t="s">
        <v>67</v>
      </c>
      <c r="E794" s="1" t="s">
        <v>1118</v>
      </c>
      <c r="F794" s="1" t="s">
        <v>1119</v>
      </c>
      <c r="G794" s="1" t="s">
        <v>1705</v>
      </c>
      <c r="H794" s="3">
        <v>4.9744000000000002</v>
      </c>
      <c r="I794" s="4">
        <v>19</v>
      </c>
      <c r="J794" s="5">
        <v>140112.06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117741.24</v>
      </c>
      <c r="Q794" s="5">
        <v>22370.82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hidden="1" x14ac:dyDescent="0.45">
      <c r="A795" s="13" t="s">
        <v>1705</v>
      </c>
      <c r="B795" s="1" t="s">
        <v>1723</v>
      </c>
      <c r="C795" s="1" t="s">
        <v>1724</v>
      </c>
      <c r="D795" s="1" t="s">
        <v>67</v>
      </c>
      <c r="E795" s="1" t="s">
        <v>1042</v>
      </c>
      <c r="F795" s="1" t="s">
        <v>1043</v>
      </c>
      <c r="G795" s="1" t="s">
        <v>1705</v>
      </c>
      <c r="H795" s="3">
        <v>4.9744000000000002</v>
      </c>
      <c r="I795" s="4">
        <v>19</v>
      </c>
      <c r="J795" s="5">
        <v>107404.06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90255.51</v>
      </c>
      <c r="Q795" s="5">
        <v>17148.55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hidden="1" x14ac:dyDescent="0.45">
      <c r="A796" s="13" t="s">
        <v>1705</v>
      </c>
      <c r="B796" s="1" t="s">
        <v>1725</v>
      </c>
      <c r="C796" s="1" t="s">
        <v>1726</v>
      </c>
      <c r="D796" s="1" t="s">
        <v>67</v>
      </c>
      <c r="E796" s="1" t="s">
        <v>132</v>
      </c>
      <c r="F796" s="1" t="s">
        <v>133</v>
      </c>
      <c r="G796" s="1" t="s">
        <v>1705</v>
      </c>
      <c r="H796" s="3">
        <v>4.9744000000000002</v>
      </c>
      <c r="I796" s="4">
        <v>19</v>
      </c>
      <c r="J796" s="5">
        <v>5830.75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4899.79</v>
      </c>
      <c r="Q796" s="5">
        <v>930.96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hidden="1" x14ac:dyDescent="0.45">
      <c r="A797" s="13" t="s">
        <v>1705</v>
      </c>
      <c r="B797" s="1" t="s">
        <v>1727</v>
      </c>
      <c r="C797" s="1" t="s">
        <v>1728</v>
      </c>
      <c r="D797" s="1" t="s">
        <v>67</v>
      </c>
      <c r="E797" s="1" t="s">
        <v>132</v>
      </c>
      <c r="F797" s="1" t="s">
        <v>133</v>
      </c>
      <c r="G797" s="1" t="s">
        <v>1705</v>
      </c>
      <c r="H797" s="3">
        <v>4.9744000000000002</v>
      </c>
      <c r="I797" s="4">
        <v>19</v>
      </c>
      <c r="J797" s="5">
        <v>10471.66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8799.7099999999991</v>
      </c>
      <c r="Q797" s="5">
        <v>1671.95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hidden="1" x14ac:dyDescent="0.45">
      <c r="A798" s="13" t="s">
        <v>1705</v>
      </c>
      <c r="B798" s="1" t="s">
        <v>1729</v>
      </c>
      <c r="C798" s="1" t="s">
        <v>1730</v>
      </c>
      <c r="D798" s="1" t="s">
        <v>67</v>
      </c>
      <c r="E798" s="1" t="s">
        <v>132</v>
      </c>
      <c r="F798" s="1" t="s">
        <v>133</v>
      </c>
      <c r="G798" s="1" t="s">
        <v>1705</v>
      </c>
      <c r="H798" s="3">
        <v>4.9744000000000002</v>
      </c>
      <c r="I798" s="4">
        <v>19</v>
      </c>
      <c r="J798" s="5">
        <v>2881.17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2421.14</v>
      </c>
      <c r="Q798" s="5">
        <v>460.03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hidden="1" x14ac:dyDescent="0.45">
      <c r="A799" s="13" t="s">
        <v>1705</v>
      </c>
      <c r="B799" s="13" t="s">
        <v>1731</v>
      </c>
      <c r="C799" s="13" t="s">
        <v>1732</v>
      </c>
      <c r="D799" s="1" t="s">
        <v>125</v>
      </c>
      <c r="E799" s="1" t="s">
        <v>1733</v>
      </c>
      <c r="F799" s="1" t="s">
        <v>1734</v>
      </c>
      <c r="G799" s="1" t="s">
        <v>1705</v>
      </c>
      <c r="H799" s="3">
        <v>4.9744000000000002</v>
      </c>
      <c r="I799" s="4">
        <v>19</v>
      </c>
      <c r="J799" s="5">
        <v>118.39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99.49</v>
      </c>
      <c r="U799" s="5">
        <v>18.899999999999999</v>
      </c>
      <c r="V799" s="5">
        <v>0</v>
      </c>
      <c r="W799" s="5">
        <v>0</v>
      </c>
      <c r="X799" s="5">
        <v>0</v>
      </c>
      <c r="Y799" s="5">
        <v>0</v>
      </c>
    </row>
    <row r="800" spans="1:25" hidden="1" x14ac:dyDescent="0.45">
      <c r="A800" s="13" t="s">
        <v>1705</v>
      </c>
      <c r="B800" s="13" t="s">
        <v>1731</v>
      </c>
      <c r="C800" s="13" t="s">
        <v>1732</v>
      </c>
      <c r="D800" s="1" t="s">
        <v>67</v>
      </c>
      <c r="E800" s="1" t="s">
        <v>1733</v>
      </c>
      <c r="F800" s="1" t="s">
        <v>1734</v>
      </c>
      <c r="G800" s="1" t="s">
        <v>1705</v>
      </c>
      <c r="H800" s="3">
        <v>4.9744000000000002</v>
      </c>
      <c r="I800" s="4">
        <v>19</v>
      </c>
      <c r="J800" s="5">
        <v>20678.849999999999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17377.189999999999</v>
      </c>
      <c r="Q800" s="5">
        <v>3301.66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hidden="1" x14ac:dyDescent="0.45">
      <c r="A801" s="13" t="s">
        <v>1705</v>
      </c>
      <c r="B801" s="1" t="s">
        <v>1735</v>
      </c>
      <c r="C801" s="1" t="s">
        <v>1736</v>
      </c>
      <c r="D801" s="1" t="s">
        <v>67</v>
      </c>
      <c r="E801" s="1" t="s">
        <v>111</v>
      </c>
      <c r="F801" s="1" t="s">
        <v>112</v>
      </c>
      <c r="G801" s="1" t="s">
        <v>1705</v>
      </c>
      <c r="H801" s="3">
        <v>4.9744000000000002</v>
      </c>
      <c r="I801" s="4">
        <v>19</v>
      </c>
      <c r="J801" s="5">
        <v>4232.47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3556.7</v>
      </c>
      <c r="Q801" s="5">
        <v>675.77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hidden="1" x14ac:dyDescent="0.45">
      <c r="A802" s="13" t="s">
        <v>1705</v>
      </c>
      <c r="B802" s="1" t="s">
        <v>1737</v>
      </c>
      <c r="C802" s="1" t="s">
        <v>1738</v>
      </c>
      <c r="D802" s="1" t="s">
        <v>67</v>
      </c>
      <c r="E802" s="1" t="s">
        <v>111</v>
      </c>
      <c r="F802" s="1" t="s">
        <v>112</v>
      </c>
      <c r="G802" s="1" t="s">
        <v>1705</v>
      </c>
      <c r="H802" s="3">
        <v>4.9744000000000002</v>
      </c>
      <c r="I802" s="4">
        <v>19</v>
      </c>
      <c r="J802" s="5">
        <v>9441.66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7934.17</v>
      </c>
      <c r="Q802" s="5">
        <v>1507.49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hidden="1" x14ac:dyDescent="0.45">
      <c r="A803" s="13" t="s">
        <v>1705</v>
      </c>
      <c r="B803" s="1" t="s">
        <v>1739</v>
      </c>
      <c r="C803" s="1" t="s">
        <v>1740</v>
      </c>
      <c r="D803" s="1" t="s">
        <v>67</v>
      </c>
      <c r="E803" s="1" t="s">
        <v>1741</v>
      </c>
      <c r="F803" s="1" t="s">
        <v>1742</v>
      </c>
      <c r="G803" s="1" t="s">
        <v>1705</v>
      </c>
      <c r="H803" s="3">
        <v>4.9744000000000002</v>
      </c>
      <c r="I803" s="4">
        <v>19</v>
      </c>
      <c r="J803" s="5">
        <v>2255.35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1895.25</v>
      </c>
      <c r="Q803" s="5">
        <v>360.1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hidden="1" x14ac:dyDescent="0.45">
      <c r="A804" s="13" t="s">
        <v>1705</v>
      </c>
      <c r="B804" s="1" t="s">
        <v>1743</v>
      </c>
      <c r="C804" s="1" t="s">
        <v>1744</v>
      </c>
      <c r="D804" s="1" t="s">
        <v>32</v>
      </c>
      <c r="E804" s="1" t="s">
        <v>62</v>
      </c>
      <c r="F804" s="1" t="s">
        <v>63</v>
      </c>
      <c r="G804" s="1" t="s">
        <v>1705</v>
      </c>
      <c r="H804" s="3">
        <v>0</v>
      </c>
      <c r="I804" s="4">
        <v>19</v>
      </c>
      <c r="J804" s="5">
        <v>13022.98</v>
      </c>
      <c r="K804" s="5">
        <v>10943.68</v>
      </c>
      <c r="L804" s="5">
        <v>2079.3000000000002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hidden="1" x14ac:dyDescent="0.45">
      <c r="A805" s="13" t="s">
        <v>1705</v>
      </c>
      <c r="B805" s="1" t="s">
        <v>1745</v>
      </c>
      <c r="C805" s="1" t="s">
        <v>1746</v>
      </c>
      <c r="D805" s="1" t="s">
        <v>32</v>
      </c>
      <c r="E805" s="1" t="s">
        <v>170</v>
      </c>
      <c r="F805" s="1" t="s">
        <v>171</v>
      </c>
      <c r="G805" s="1" t="s">
        <v>1705</v>
      </c>
      <c r="H805" s="3">
        <v>0</v>
      </c>
      <c r="I805" s="4">
        <v>19</v>
      </c>
      <c r="J805" s="5">
        <v>12436.77</v>
      </c>
      <c r="K805" s="5">
        <v>10451.07</v>
      </c>
      <c r="L805" s="5">
        <v>1985.7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hidden="1" x14ac:dyDescent="0.45">
      <c r="A806" s="13" t="s">
        <v>1705</v>
      </c>
      <c r="B806" s="1" t="s">
        <v>1747</v>
      </c>
      <c r="C806" s="1" t="s">
        <v>1748</v>
      </c>
      <c r="D806" s="1" t="s">
        <v>32</v>
      </c>
      <c r="E806" s="1" t="s">
        <v>62</v>
      </c>
      <c r="F806" s="1" t="s">
        <v>63</v>
      </c>
      <c r="G806" s="1" t="s">
        <v>1705</v>
      </c>
      <c r="H806" s="3">
        <v>0</v>
      </c>
      <c r="I806" s="4">
        <v>19</v>
      </c>
      <c r="J806" s="5">
        <v>12786.19</v>
      </c>
      <c r="K806" s="5">
        <v>10744.7</v>
      </c>
      <c r="L806" s="5">
        <v>2041.49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hidden="1" x14ac:dyDescent="0.45">
      <c r="A807" s="13" t="s">
        <v>1705</v>
      </c>
      <c r="B807" s="13" t="s">
        <v>1749</v>
      </c>
      <c r="C807" s="13" t="s">
        <v>1750</v>
      </c>
      <c r="D807" s="1" t="s">
        <v>32</v>
      </c>
      <c r="E807" s="1" t="s">
        <v>1751</v>
      </c>
      <c r="F807" s="1" t="s">
        <v>1752</v>
      </c>
      <c r="G807" s="1" t="s">
        <v>1705</v>
      </c>
      <c r="H807" s="3">
        <v>0</v>
      </c>
      <c r="I807" s="4">
        <v>19</v>
      </c>
      <c r="J807" s="5">
        <v>2761.41</v>
      </c>
      <c r="K807" s="5">
        <v>2320.5100000000002</v>
      </c>
      <c r="L807" s="5">
        <v>440.9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hidden="1" x14ac:dyDescent="0.45">
      <c r="A808" s="13" t="s">
        <v>1705</v>
      </c>
      <c r="B808" s="13" t="s">
        <v>1749</v>
      </c>
      <c r="C808" s="13" t="s">
        <v>1750</v>
      </c>
      <c r="D808" s="1" t="s">
        <v>49</v>
      </c>
      <c r="E808" s="1" t="s">
        <v>1751</v>
      </c>
      <c r="F808" s="1" t="s">
        <v>1752</v>
      </c>
      <c r="G808" s="1" t="s">
        <v>1705</v>
      </c>
      <c r="H808" s="3">
        <v>0</v>
      </c>
      <c r="I808" s="4">
        <v>0</v>
      </c>
      <c r="J808" s="5">
        <v>28.29</v>
      </c>
      <c r="K808" s="5">
        <v>0</v>
      </c>
      <c r="L808" s="5">
        <v>0</v>
      </c>
      <c r="M808" s="5">
        <v>0</v>
      </c>
      <c r="N808" s="5">
        <v>0</v>
      </c>
      <c r="O808" s="5">
        <v>28.29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hidden="1" x14ac:dyDescent="0.45">
      <c r="A809" s="13" t="s">
        <v>1705</v>
      </c>
      <c r="B809" s="1" t="s">
        <v>1753</v>
      </c>
      <c r="C809" s="1" t="s">
        <v>1754</v>
      </c>
      <c r="D809" s="1" t="s">
        <v>32</v>
      </c>
      <c r="E809" s="1" t="s">
        <v>1755</v>
      </c>
      <c r="F809" s="1" t="s">
        <v>1756</v>
      </c>
      <c r="G809" s="1" t="s">
        <v>1705</v>
      </c>
      <c r="H809" s="3">
        <v>0</v>
      </c>
      <c r="I809" s="4">
        <v>19</v>
      </c>
      <c r="J809" s="5">
        <v>250</v>
      </c>
      <c r="K809" s="5">
        <v>210.08</v>
      </c>
      <c r="L809" s="5">
        <v>39.92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hidden="1" x14ac:dyDescent="0.45">
      <c r="A810" s="13" t="s">
        <v>1705</v>
      </c>
      <c r="B810" s="1" t="s">
        <v>1757</v>
      </c>
      <c r="C810" s="1" t="s">
        <v>1758</v>
      </c>
      <c r="D810" s="1" t="s">
        <v>32</v>
      </c>
      <c r="E810" s="1" t="s">
        <v>47</v>
      </c>
      <c r="F810" s="1" t="s">
        <v>48</v>
      </c>
      <c r="G810" s="1" t="s">
        <v>1705</v>
      </c>
      <c r="H810" s="3">
        <v>0</v>
      </c>
      <c r="I810" s="4">
        <v>19</v>
      </c>
      <c r="J810" s="5">
        <v>685.3</v>
      </c>
      <c r="K810" s="5">
        <v>575.88</v>
      </c>
      <c r="L810" s="5">
        <v>109.42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hidden="1" x14ac:dyDescent="0.45">
      <c r="A811" s="13" t="s">
        <v>1705</v>
      </c>
      <c r="B811" s="1" t="s">
        <v>1759</v>
      </c>
      <c r="C811" s="1" t="s">
        <v>1760</v>
      </c>
      <c r="D811" s="1" t="s">
        <v>67</v>
      </c>
      <c r="E811" s="1" t="s">
        <v>1761</v>
      </c>
      <c r="F811" s="1" t="s">
        <v>1762</v>
      </c>
      <c r="G811" s="1" t="s">
        <v>1705</v>
      </c>
      <c r="H811" s="3">
        <v>4.9744000000000002</v>
      </c>
      <c r="I811" s="4">
        <v>19</v>
      </c>
      <c r="J811" s="5">
        <v>-2113.27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-1775.86</v>
      </c>
      <c r="Q811" s="5">
        <v>-337.41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hidden="1" x14ac:dyDescent="0.45">
      <c r="A812" s="13" t="s">
        <v>1705</v>
      </c>
      <c r="B812" s="1" t="s">
        <v>1763</v>
      </c>
      <c r="C812" s="1" t="s">
        <v>1760</v>
      </c>
      <c r="D812" s="1" t="s">
        <v>67</v>
      </c>
      <c r="E812" s="1" t="s">
        <v>1761</v>
      </c>
      <c r="F812" s="1" t="s">
        <v>1762</v>
      </c>
      <c r="G812" s="1" t="s">
        <v>1705</v>
      </c>
      <c r="H812" s="3">
        <v>4.9744000000000002</v>
      </c>
      <c r="I812" s="4">
        <v>19</v>
      </c>
      <c r="J812" s="5">
        <v>42265.49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35517.22</v>
      </c>
      <c r="Q812" s="5">
        <v>6748.27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hidden="1" x14ac:dyDescent="0.45">
      <c r="A813" s="13" t="s">
        <v>1705</v>
      </c>
      <c r="B813" s="1" t="s">
        <v>1764</v>
      </c>
      <c r="C813" s="1" t="s">
        <v>1765</v>
      </c>
      <c r="D813" s="1" t="s">
        <v>525</v>
      </c>
      <c r="E813" s="1" t="s">
        <v>526</v>
      </c>
      <c r="F813" s="1" t="s">
        <v>527</v>
      </c>
      <c r="G813" s="1" t="s">
        <v>1705</v>
      </c>
      <c r="H813" s="3">
        <v>0</v>
      </c>
      <c r="I813" s="4">
        <v>19</v>
      </c>
      <c r="J813" s="5">
        <v>808.51</v>
      </c>
      <c r="K813" s="5">
        <v>679.51</v>
      </c>
      <c r="L813" s="5">
        <v>129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hidden="1" x14ac:dyDescent="0.45">
      <c r="A814" s="13" t="s">
        <v>1705</v>
      </c>
      <c r="B814" s="1" t="s">
        <v>1766</v>
      </c>
      <c r="C814" s="1" t="s">
        <v>1767</v>
      </c>
      <c r="D814" s="1" t="s">
        <v>49</v>
      </c>
      <c r="E814" s="1" t="s">
        <v>473</v>
      </c>
      <c r="F814" s="1" t="s">
        <v>474</v>
      </c>
      <c r="G814" s="1" t="s">
        <v>1705</v>
      </c>
      <c r="H814" s="3">
        <v>0</v>
      </c>
      <c r="I814" s="4">
        <v>0</v>
      </c>
      <c r="J814" s="5">
        <v>237.7</v>
      </c>
      <c r="K814" s="5">
        <v>0</v>
      </c>
      <c r="L814" s="5">
        <v>0</v>
      </c>
      <c r="M814" s="5">
        <v>0</v>
      </c>
      <c r="N814" s="5">
        <v>0</v>
      </c>
      <c r="O814" s="5">
        <v>237.7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hidden="1" x14ac:dyDescent="0.45">
      <c r="A815" s="13" t="s">
        <v>1705</v>
      </c>
      <c r="B815" s="1" t="s">
        <v>1768</v>
      </c>
      <c r="C815" s="1" t="s">
        <v>1769</v>
      </c>
      <c r="D815" s="1" t="s">
        <v>72</v>
      </c>
      <c r="E815" s="1" t="s">
        <v>1770</v>
      </c>
      <c r="F815" s="1" t="s">
        <v>1771</v>
      </c>
      <c r="G815" s="1" t="s">
        <v>1705</v>
      </c>
      <c r="H815" s="3">
        <v>4.9744000000000002</v>
      </c>
      <c r="I815" s="4">
        <v>0</v>
      </c>
      <c r="J815" s="5">
        <v>596.92999999999995</v>
      </c>
      <c r="K815" s="5">
        <v>0</v>
      </c>
      <c r="L815" s="5">
        <v>0</v>
      </c>
      <c r="M815" s="5">
        <v>0</v>
      </c>
      <c r="N815" s="5">
        <v>0</v>
      </c>
      <c r="O815" s="5">
        <v>596.92999999999995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hidden="1" x14ac:dyDescent="0.45">
      <c r="A816" s="13" t="s">
        <v>1705</v>
      </c>
      <c r="B816" s="1" t="s">
        <v>1772</v>
      </c>
      <c r="C816" s="1" t="s">
        <v>1760</v>
      </c>
      <c r="D816" s="1" t="s">
        <v>67</v>
      </c>
      <c r="E816" s="1" t="s">
        <v>1761</v>
      </c>
      <c r="F816" s="1" t="s">
        <v>1762</v>
      </c>
      <c r="G816" s="1" t="s">
        <v>1705</v>
      </c>
      <c r="H816" s="3">
        <v>4.9744000000000002</v>
      </c>
      <c r="I816" s="4">
        <v>19</v>
      </c>
      <c r="J816" s="5">
        <v>-21132.75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-17758.61</v>
      </c>
      <c r="Q816" s="5">
        <v>-3374.14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hidden="1" x14ac:dyDescent="0.45">
      <c r="A817" s="13" t="s">
        <v>1705</v>
      </c>
      <c r="B817" s="1" t="s">
        <v>1773</v>
      </c>
      <c r="C817" s="1" t="s">
        <v>1774</v>
      </c>
      <c r="D817" s="1" t="s">
        <v>32</v>
      </c>
      <c r="E817" s="1" t="s">
        <v>1775</v>
      </c>
      <c r="F817" s="1" t="s">
        <v>1776</v>
      </c>
      <c r="G817" s="1" t="s">
        <v>1705</v>
      </c>
      <c r="H817" s="3">
        <v>0</v>
      </c>
      <c r="I817" s="4">
        <v>19</v>
      </c>
      <c r="J817" s="5">
        <v>13150.33</v>
      </c>
      <c r="K817" s="5">
        <v>11050.7</v>
      </c>
      <c r="L817" s="5">
        <v>2099.63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hidden="1" x14ac:dyDescent="0.45">
      <c r="A818" s="13" t="s">
        <v>1705</v>
      </c>
      <c r="B818" s="1" t="s">
        <v>1777</v>
      </c>
      <c r="C818" s="1" t="s">
        <v>1760</v>
      </c>
      <c r="D818" s="1" t="s">
        <v>67</v>
      </c>
      <c r="E818" s="1" t="s">
        <v>1761</v>
      </c>
      <c r="F818" s="1" t="s">
        <v>1762</v>
      </c>
      <c r="G818" s="1" t="s">
        <v>1705</v>
      </c>
      <c r="H818" s="3">
        <v>4.9744000000000002</v>
      </c>
      <c r="I818" s="4">
        <v>19</v>
      </c>
      <c r="J818" s="5">
        <v>2113.27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1775.86</v>
      </c>
      <c r="Q818" s="5">
        <v>337.41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hidden="1" x14ac:dyDescent="0.45">
      <c r="A819" s="13" t="s">
        <v>1778</v>
      </c>
      <c r="B819" s="1" t="s">
        <v>1779</v>
      </c>
      <c r="C819" s="1" t="s">
        <v>1780</v>
      </c>
      <c r="D819" s="1" t="s">
        <v>67</v>
      </c>
      <c r="E819" s="1" t="s">
        <v>128</v>
      </c>
      <c r="F819" s="1" t="s">
        <v>129</v>
      </c>
      <c r="G819" s="1" t="s">
        <v>1778</v>
      </c>
      <c r="H819" s="3">
        <v>4.9767000000000001</v>
      </c>
      <c r="I819" s="4">
        <v>19</v>
      </c>
      <c r="J819" s="5">
        <v>13057.12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10972.38</v>
      </c>
      <c r="Q819" s="5">
        <v>2084.7399999999998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hidden="1" x14ac:dyDescent="0.45">
      <c r="A820" s="13" t="s">
        <v>1778</v>
      </c>
      <c r="B820" s="1" t="s">
        <v>1781</v>
      </c>
      <c r="C820" s="1" t="s">
        <v>1782</v>
      </c>
      <c r="D820" s="1" t="s">
        <v>67</v>
      </c>
      <c r="E820" s="1" t="s">
        <v>128</v>
      </c>
      <c r="F820" s="1" t="s">
        <v>129</v>
      </c>
      <c r="G820" s="1" t="s">
        <v>1778</v>
      </c>
      <c r="H820" s="3">
        <v>4.9767000000000001</v>
      </c>
      <c r="I820" s="4">
        <v>19</v>
      </c>
      <c r="J820" s="5">
        <v>10459.379999999999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8789.4</v>
      </c>
      <c r="Q820" s="5">
        <v>1669.98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hidden="1" x14ac:dyDescent="0.45">
      <c r="A821" s="13" t="s">
        <v>1778</v>
      </c>
      <c r="B821" s="1" t="s">
        <v>1783</v>
      </c>
      <c r="C821" s="1" t="s">
        <v>1784</v>
      </c>
      <c r="D821" s="1" t="s">
        <v>67</v>
      </c>
      <c r="E821" s="1" t="s">
        <v>128</v>
      </c>
      <c r="F821" s="1" t="s">
        <v>129</v>
      </c>
      <c r="G821" s="1" t="s">
        <v>1778</v>
      </c>
      <c r="H821" s="3">
        <v>4.9767000000000001</v>
      </c>
      <c r="I821" s="4">
        <v>19</v>
      </c>
      <c r="J821" s="5">
        <v>178806.31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150257.42000000001</v>
      </c>
      <c r="Q821" s="5">
        <v>28548.89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hidden="1" x14ac:dyDescent="0.45">
      <c r="A822" s="13" t="s">
        <v>1778</v>
      </c>
      <c r="B822" s="1" t="s">
        <v>1785</v>
      </c>
      <c r="C822" s="1" t="s">
        <v>1786</v>
      </c>
      <c r="D822" s="1" t="s">
        <v>67</v>
      </c>
      <c r="E822" s="1" t="s">
        <v>128</v>
      </c>
      <c r="F822" s="1" t="s">
        <v>129</v>
      </c>
      <c r="G822" s="1" t="s">
        <v>1778</v>
      </c>
      <c r="H822" s="3">
        <v>4.9767000000000001</v>
      </c>
      <c r="I822" s="4">
        <v>19</v>
      </c>
      <c r="J822" s="5">
        <v>81417.119999999995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68417.73</v>
      </c>
      <c r="Q822" s="5">
        <v>12999.39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hidden="1" x14ac:dyDescent="0.45">
      <c r="A823" s="13" t="s">
        <v>1778</v>
      </c>
      <c r="B823" s="1" t="s">
        <v>1787</v>
      </c>
      <c r="C823" s="1" t="s">
        <v>1788</v>
      </c>
      <c r="D823" s="1" t="s">
        <v>67</v>
      </c>
      <c r="E823" s="1" t="s">
        <v>128</v>
      </c>
      <c r="F823" s="1" t="s">
        <v>129</v>
      </c>
      <c r="G823" s="1" t="s">
        <v>1778</v>
      </c>
      <c r="H823" s="3">
        <v>4.9767000000000001</v>
      </c>
      <c r="I823" s="4">
        <v>19</v>
      </c>
      <c r="J823" s="5">
        <v>67555.960000000006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56769.71</v>
      </c>
      <c r="Q823" s="5">
        <v>10786.25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hidden="1" x14ac:dyDescent="0.45">
      <c r="A824" s="13" t="s">
        <v>1778</v>
      </c>
      <c r="B824" s="1" t="s">
        <v>1789</v>
      </c>
      <c r="C824" s="1" t="s">
        <v>1711</v>
      </c>
      <c r="D824" s="1" t="s">
        <v>82</v>
      </c>
      <c r="E824" s="1" t="s">
        <v>998</v>
      </c>
      <c r="F824" s="1" t="s">
        <v>999</v>
      </c>
      <c r="G824" s="1" t="s">
        <v>1778</v>
      </c>
      <c r="H824" s="3">
        <v>1</v>
      </c>
      <c r="I824" s="4">
        <v>19</v>
      </c>
      <c r="J824" s="5">
        <v>493.14</v>
      </c>
      <c r="K824" s="5">
        <v>414.4</v>
      </c>
      <c r="L824" s="5">
        <v>78.739999999999995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hidden="1" x14ac:dyDescent="0.45">
      <c r="A825" s="13" t="s">
        <v>1778</v>
      </c>
      <c r="B825" s="1" t="s">
        <v>1790</v>
      </c>
      <c r="C825" s="1" t="s">
        <v>1791</v>
      </c>
      <c r="D825" s="1" t="s">
        <v>67</v>
      </c>
      <c r="E825" s="1" t="s">
        <v>128</v>
      </c>
      <c r="F825" s="1" t="s">
        <v>129</v>
      </c>
      <c r="G825" s="1" t="s">
        <v>1778</v>
      </c>
      <c r="H825" s="3">
        <v>4.9767000000000001</v>
      </c>
      <c r="I825" s="4">
        <v>19</v>
      </c>
      <c r="J825" s="5">
        <v>4570.5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3840.77</v>
      </c>
      <c r="Q825" s="5">
        <v>729.73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hidden="1" x14ac:dyDescent="0.45">
      <c r="A826" s="13" t="s">
        <v>1778</v>
      </c>
      <c r="B826" s="1" t="s">
        <v>1792</v>
      </c>
      <c r="C826" s="1" t="s">
        <v>1793</v>
      </c>
      <c r="D826" s="1" t="s">
        <v>32</v>
      </c>
      <c r="E826" s="1" t="s">
        <v>335</v>
      </c>
      <c r="F826" s="1" t="s">
        <v>336</v>
      </c>
      <c r="G826" s="1" t="s">
        <v>1778</v>
      </c>
      <c r="H826" s="3">
        <v>1</v>
      </c>
      <c r="I826" s="4">
        <v>19</v>
      </c>
      <c r="J826" s="5">
        <v>194162.41</v>
      </c>
      <c r="K826" s="5">
        <v>163161.69</v>
      </c>
      <c r="L826" s="5">
        <v>31000.720000000001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hidden="1" x14ac:dyDescent="0.45">
      <c r="A827" s="13" t="s">
        <v>1778</v>
      </c>
      <c r="B827" s="1" t="s">
        <v>1794</v>
      </c>
      <c r="C827" s="1" t="s">
        <v>1795</v>
      </c>
      <c r="D827" s="1" t="s">
        <v>67</v>
      </c>
      <c r="E827" s="1" t="s">
        <v>128</v>
      </c>
      <c r="F827" s="1" t="s">
        <v>129</v>
      </c>
      <c r="G827" s="1" t="s">
        <v>1778</v>
      </c>
      <c r="H827" s="3">
        <v>4.9767000000000001</v>
      </c>
      <c r="I827" s="4">
        <v>19</v>
      </c>
      <c r="J827" s="5">
        <v>216564.97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181987.36</v>
      </c>
      <c r="Q827" s="5">
        <v>34577.61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hidden="1" x14ac:dyDescent="0.45">
      <c r="A828" s="13" t="s">
        <v>1778</v>
      </c>
      <c r="B828" s="1" t="s">
        <v>1796</v>
      </c>
      <c r="C828" s="1" t="s">
        <v>1797</v>
      </c>
      <c r="D828" s="1" t="s">
        <v>67</v>
      </c>
      <c r="E828" s="1" t="s">
        <v>128</v>
      </c>
      <c r="F828" s="1" t="s">
        <v>129</v>
      </c>
      <c r="G828" s="1" t="s">
        <v>1778</v>
      </c>
      <c r="H828" s="3">
        <v>4.9767000000000001</v>
      </c>
      <c r="I828" s="4">
        <v>19</v>
      </c>
      <c r="J828" s="5">
        <v>180369.43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151570.96</v>
      </c>
      <c r="Q828" s="5">
        <v>28798.47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hidden="1" x14ac:dyDescent="0.45">
      <c r="A829" s="13" t="s">
        <v>1778</v>
      </c>
      <c r="B829" s="1" t="s">
        <v>1798</v>
      </c>
      <c r="C829" s="1" t="s">
        <v>1799</v>
      </c>
      <c r="D829" s="1" t="s">
        <v>67</v>
      </c>
      <c r="E829" s="1" t="s">
        <v>128</v>
      </c>
      <c r="F829" s="1" t="s">
        <v>129</v>
      </c>
      <c r="G829" s="1" t="s">
        <v>1778</v>
      </c>
      <c r="H829" s="3">
        <v>4.9767000000000001</v>
      </c>
      <c r="I829" s="4">
        <v>19</v>
      </c>
      <c r="J829" s="5">
        <v>182777.57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153594.6</v>
      </c>
      <c r="Q829" s="5">
        <v>29182.97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hidden="1" x14ac:dyDescent="0.45">
      <c r="A830" s="13" t="s">
        <v>1778</v>
      </c>
      <c r="B830" s="1" t="s">
        <v>1800</v>
      </c>
      <c r="C830" s="1" t="s">
        <v>1801</v>
      </c>
      <c r="D830" s="1" t="s">
        <v>67</v>
      </c>
      <c r="E830" s="1" t="s">
        <v>128</v>
      </c>
      <c r="F830" s="1" t="s">
        <v>129</v>
      </c>
      <c r="G830" s="1" t="s">
        <v>1778</v>
      </c>
      <c r="H830" s="3">
        <v>4.9767000000000001</v>
      </c>
      <c r="I830" s="4">
        <v>19</v>
      </c>
      <c r="J830" s="5">
        <v>6268.15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5267.34</v>
      </c>
      <c r="Q830" s="5">
        <v>1000.81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hidden="1" x14ac:dyDescent="0.45">
      <c r="A831" s="13" t="s">
        <v>1778</v>
      </c>
      <c r="B831" s="1" t="s">
        <v>1802</v>
      </c>
      <c r="C831" s="1" t="s">
        <v>1803</v>
      </c>
      <c r="D831" s="1" t="s">
        <v>67</v>
      </c>
      <c r="E831" s="1" t="s">
        <v>128</v>
      </c>
      <c r="F831" s="1" t="s">
        <v>129</v>
      </c>
      <c r="G831" s="1" t="s">
        <v>1778</v>
      </c>
      <c r="H831" s="3">
        <v>4.9767000000000001</v>
      </c>
      <c r="I831" s="4">
        <v>19</v>
      </c>
      <c r="J831" s="5">
        <v>85428.19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71788.399999999994</v>
      </c>
      <c r="Q831" s="5">
        <v>13639.79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hidden="1" x14ac:dyDescent="0.45">
      <c r="A832" s="13" t="s">
        <v>1778</v>
      </c>
      <c r="B832" s="1" t="s">
        <v>1804</v>
      </c>
      <c r="C832" s="1" t="s">
        <v>1805</v>
      </c>
      <c r="D832" s="1" t="s">
        <v>67</v>
      </c>
      <c r="E832" s="1" t="s">
        <v>128</v>
      </c>
      <c r="F832" s="1" t="s">
        <v>129</v>
      </c>
      <c r="G832" s="1" t="s">
        <v>1778</v>
      </c>
      <c r="H832" s="3">
        <v>4.9767000000000001</v>
      </c>
      <c r="I832" s="4">
        <v>19</v>
      </c>
      <c r="J832" s="5">
        <v>22518.67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18923.25</v>
      </c>
      <c r="Q832" s="5">
        <v>3595.42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hidden="1" x14ac:dyDescent="0.45">
      <c r="A833" s="13" t="s">
        <v>1778</v>
      </c>
      <c r="B833" s="1" t="s">
        <v>1806</v>
      </c>
      <c r="C833" s="1" t="s">
        <v>1807</v>
      </c>
      <c r="D833" s="1" t="s">
        <v>67</v>
      </c>
      <c r="E833" s="1" t="s">
        <v>128</v>
      </c>
      <c r="F833" s="1" t="s">
        <v>129</v>
      </c>
      <c r="G833" s="1" t="s">
        <v>1778</v>
      </c>
      <c r="H833" s="3">
        <v>4.9767000000000001</v>
      </c>
      <c r="I833" s="4">
        <v>19</v>
      </c>
      <c r="J833" s="5">
        <v>24811.43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20849.93</v>
      </c>
      <c r="Q833" s="5">
        <v>3961.5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hidden="1" x14ac:dyDescent="0.45">
      <c r="A834" s="13" t="s">
        <v>1778</v>
      </c>
      <c r="B834" s="1" t="s">
        <v>1808</v>
      </c>
      <c r="C834" s="1" t="s">
        <v>1809</v>
      </c>
      <c r="D834" s="1" t="s">
        <v>67</v>
      </c>
      <c r="E834" s="1" t="s">
        <v>128</v>
      </c>
      <c r="F834" s="1" t="s">
        <v>129</v>
      </c>
      <c r="G834" s="1" t="s">
        <v>1778</v>
      </c>
      <c r="H834" s="3">
        <v>4.9767000000000001</v>
      </c>
      <c r="I834" s="4">
        <v>19</v>
      </c>
      <c r="J834" s="5">
        <v>55702.41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46808.75</v>
      </c>
      <c r="Q834" s="5">
        <v>8893.66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hidden="1" x14ac:dyDescent="0.45">
      <c r="A835" s="13" t="s">
        <v>1778</v>
      </c>
      <c r="B835" s="1" t="s">
        <v>1810</v>
      </c>
      <c r="C835" s="1" t="s">
        <v>1811</v>
      </c>
      <c r="D835" s="1" t="s">
        <v>67</v>
      </c>
      <c r="E835" s="1" t="s">
        <v>128</v>
      </c>
      <c r="F835" s="1" t="s">
        <v>129</v>
      </c>
      <c r="G835" s="1" t="s">
        <v>1778</v>
      </c>
      <c r="H835" s="3">
        <v>4.9767000000000001</v>
      </c>
      <c r="I835" s="4">
        <v>19</v>
      </c>
      <c r="J835" s="5">
        <v>25250.720000000001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21219.1</v>
      </c>
      <c r="Q835" s="5">
        <v>4031.62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hidden="1" x14ac:dyDescent="0.45">
      <c r="A836" s="13" t="s">
        <v>1778</v>
      </c>
      <c r="B836" s="1" t="s">
        <v>1812</v>
      </c>
      <c r="C836" s="1" t="s">
        <v>1813</v>
      </c>
      <c r="D836" s="1" t="s">
        <v>32</v>
      </c>
      <c r="E836" s="1" t="s">
        <v>536</v>
      </c>
      <c r="F836" s="1" t="s">
        <v>537</v>
      </c>
      <c r="G836" s="1" t="s">
        <v>1778</v>
      </c>
      <c r="H836" s="3">
        <v>1</v>
      </c>
      <c r="I836" s="4">
        <v>19</v>
      </c>
      <c r="J836" s="5">
        <v>30844.2</v>
      </c>
      <c r="K836" s="5">
        <v>25919.5</v>
      </c>
      <c r="L836" s="5">
        <v>4924.7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hidden="1" x14ac:dyDescent="0.45">
      <c r="A837" s="13" t="s">
        <v>1778</v>
      </c>
      <c r="B837" s="1" t="s">
        <v>1814</v>
      </c>
      <c r="C837" s="1" t="s">
        <v>1815</v>
      </c>
      <c r="D837" s="1" t="s">
        <v>32</v>
      </c>
      <c r="E837" s="1" t="s">
        <v>1816</v>
      </c>
      <c r="F837" s="1" t="s">
        <v>1817</v>
      </c>
      <c r="G837" s="1" t="s">
        <v>1778</v>
      </c>
      <c r="H837" s="3">
        <v>1</v>
      </c>
      <c r="I837" s="4">
        <v>19</v>
      </c>
      <c r="J837" s="5">
        <v>1016.31</v>
      </c>
      <c r="K837" s="5">
        <v>854.04</v>
      </c>
      <c r="L837" s="5">
        <v>162.27000000000001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hidden="1" x14ac:dyDescent="0.45">
      <c r="A838" s="13" t="s">
        <v>1778</v>
      </c>
      <c r="B838" s="1" t="s">
        <v>1818</v>
      </c>
      <c r="C838" s="1" t="s">
        <v>1819</v>
      </c>
      <c r="D838" s="1" t="s">
        <v>32</v>
      </c>
      <c r="E838" s="1" t="s">
        <v>1516</v>
      </c>
      <c r="F838" s="1" t="s">
        <v>1517</v>
      </c>
      <c r="G838" s="1" t="s">
        <v>1778</v>
      </c>
      <c r="H838" s="3">
        <v>1</v>
      </c>
      <c r="I838" s="4">
        <v>19</v>
      </c>
      <c r="J838" s="5">
        <v>756.59</v>
      </c>
      <c r="K838" s="5">
        <v>635.79</v>
      </c>
      <c r="L838" s="5">
        <v>120.8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hidden="1" x14ac:dyDescent="0.45">
      <c r="A839" s="13" t="s">
        <v>1778</v>
      </c>
      <c r="B839" s="1" t="s">
        <v>1820</v>
      </c>
      <c r="C839" s="1" t="s">
        <v>1821</v>
      </c>
      <c r="D839" s="1" t="s">
        <v>32</v>
      </c>
      <c r="E839" s="1" t="s">
        <v>343</v>
      </c>
      <c r="F839" s="1" t="s">
        <v>344</v>
      </c>
      <c r="G839" s="1" t="s">
        <v>1778</v>
      </c>
      <c r="H839" s="3">
        <v>1</v>
      </c>
      <c r="I839" s="4">
        <v>19</v>
      </c>
      <c r="J839" s="5">
        <v>7904.37</v>
      </c>
      <c r="K839" s="5">
        <v>6642.33</v>
      </c>
      <c r="L839" s="5">
        <v>1262.04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hidden="1" x14ac:dyDescent="0.45">
      <c r="A840" s="13" t="s">
        <v>1778</v>
      </c>
      <c r="B840" s="1" t="s">
        <v>1822</v>
      </c>
      <c r="C840" s="1" t="s">
        <v>1823</v>
      </c>
      <c r="D840" s="1" t="s">
        <v>67</v>
      </c>
      <c r="E840" s="1" t="s">
        <v>367</v>
      </c>
      <c r="F840" s="1" t="s">
        <v>368</v>
      </c>
      <c r="G840" s="1" t="s">
        <v>1778</v>
      </c>
      <c r="H840" s="3">
        <v>4.9767000000000001</v>
      </c>
      <c r="I840" s="4">
        <v>19</v>
      </c>
      <c r="J840" s="5">
        <v>26533.39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22296.97</v>
      </c>
      <c r="Q840" s="5">
        <v>4236.42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hidden="1" x14ac:dyDescent="0.45">
      <c r="A841" s="13" t="s">
        <v>1778</v>
      </c>
      <c r="B841" s="1" t="s">
        <v>1824</v>
      </c>
      <c r="C841" s="1" t="s">
        <v>1825</v>
      </c>
      <c r="D841" s="1" t="s">
        <v>67</v>
      </c>
      <c r="E841" s="1" t="s">
        <v>128</v>
      </c>
      <c r="F841" s="1" t="s">
        <v>129</v>
      </c>
      <c r="G841" s="1" t="s">
        <v>1778</v>
      </c>
      <c r="H841" s="3">
        <v>4.9767000000000001</v>
      </c>
      <c r="I841" s="4">
        <v>19</v>
      </c>
      <c r="J841" s="5">
        <v>259363.72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217952.7</v>
      </c>
      <c r="Q841" s="5">
        <v>41411.019999999997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hidden="1" x14ac:dyDescent="0.45">
      <c r="A842" s="13" t="s">
        <v>1778</v>
      </c>
      <c r="B842" s="1" t="s">
        <v>1826</v>
      </c>
      <c r="C842" s="1" t="s">
        <v>1827</v>
      </c>
      <c r="D842" s="1" t="s">
        <v>67</v>
      </c>
      <c r="E842" s="1" t="s">
        <v>128</v>
      </c>
      <c r="F842" s="1" t="s">
        <v>129</v>
      </c>
      <c r="G842" s="1" t="s">
        <v>1778</v>
      </c>
      <c r="H842" s="3">
        <v>4.9767000000000001</v>
      </c>
      <c r="I842" s="4">
        <v>19</v>
      </c>
      <c r="J842" s="5">
        <v>5127.5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4308.83</v>
      </c>
      <c r="Q842" s="5">
        <v>818.67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hidden="1" x14ac:dyDescent="0.45">
      <c r="A843" s="13" t="s">
        <v>1778</v>
      </c>
      <c r="B843" s="1" t="s">
        <v>1828</v>
      </c>
      <c r="C843" s="1" t="s">
        <v>1829</v>
      </c>
      <c r="D843" s="1" t="s">
        <v>67</v>
      </c>
      <c r="E843" s="1" t="s">
        <v>128</v>
      </c>
      <c r="F843" s="1" t="s">
        <v>129</v>
      </c>
      <c r="G843" s="1" t="s">
        <v>1778</v>
      </c>
      <c r="H843" s="3">
        <v>4.9767000000000001</v>
      </c>
      <c r="I843" s="4">
        <v>19</v>
      </c>
      <c r="J843" s="5">
        <v>208438.13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175158.09</v>
      </c>
      <c r="Q843" s="5">
        <v>33280.04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hidden="1" x14ac:dyDescent="0.45">
      <c r="A844" s="13" t="s">
        <v>1778</v>
      </c>
      <c r="B844" s="1" t="s">
        <v>1830</v>
      </c>
      <c r="C844" s="1" t="s">
        <v>1831</v>
      </c>
      <c r="D844" s="1" t="s">
        <v>67</v>
      </c>
      <c r="E844" s="1" t="s">
        <v>128</v>
      </c>
      <c r="F844" s="1" t="s">
        <v>129</v>
      </c>
      <c r="G844" s="1" t="s">
        <v>1778</v>
      </c>
      <c r="H844" s="3">
        <v>4.9767000000000001</v>
      </c>
      <c r="I844" s="4">
        <v>19</v>
      </c>
      <c r="J844" s="5">
        <v>140794.37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118314.62</v>
      </c>
      <c r="Q844" s="5">
        <v>22479.75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hidden="1" x14ac:dyDescent="0.45">
      <c r="A845" s="13" t="s">
        <v>1778</v>
      </c>
      <c r="B845" s="1" t="s">
        <v>1832</v>
      </c>
      <c r="C845" s="1" t="s">
        <v>1833</v>
      </c>
      <c r="D845" s="1" t="s">
        <v>67</v>
      </c>
      <c r="E845" s="1" t="s">
        <v>367</v>
      </c>
      <c r="F845" s="1" t="s">
        <v>368</v>
      </c>
      <c r="G845" s="1" t="s">
        <v>1778</v>
      </c>
      <c r="H845" s="3">
        <v>4.9767000000000001</v>
      </c>
      <c r="I845" s="4">
        <v>19</v>
      </c>
      <c r="J845" s="5">
        <v>5219.17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4385.87</v>
      </c>
      <c r="Q845" s="5">
        <v>833.3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hidden="1" x14ac:dyDescent="0.45">
      <c r="A846" s="13" t="s">
        <v>1778</v>
      </c>
      <c r="B846" s="1" t="s">
        <v>1834</v>
      </c>
      <c r="C846" s="1" t="s">
        <v>1835</v>
      </c>
      <c r="D846" s="1" t="s">
        <v>67</v>
      </c>
      <c r="E846" s="1" t="s">
        <v>111</v>
      </c>
      <c r="F846" s="1" t="s">
        <v>112</v>
      </c>
      <c r="G846" s="1" t="s">
        <v>1778</v>
      </c>
      <c r="H846" s="3">
        <v>4.9767000000000001</v>
      </c>
      <c r="I846" s="4">
        <v>19</v>
      </c>
      <c r="J846" s="5">
        <v>6929.06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5822.74</v>
      </c>
      <c r="Q846" s="5">
        <v>1106.32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hidden="1" x14ac:dyDescent="0.45">
      <c r="A847" s="13" t="s">
        <v>1778</v>
      </c>
      <c r="B847" s="1" t="s">
        <v>1836</v>
      </c>
      <c r="C847" s="1" t="s">
        <v>1837</v>
      </c>
      <c r="D847" s="1" t="s">
        <v>67</v>
      </c>
      <c r="E847" s="1" t="s">
        <v>132</v>
      </c>
      <c r="F847" s="1" t="s">
        <v>133</v>
      </c>
      <c r="G847" s="1" t="s">
        <v>1778</v>
      </c>
      <c r="H847" s="3">
        <v>4.9767000000000001</v>
      </c>
      <c r="I847" s="4">
        <v>19</v>
      </c>
      <c r="J847" s="5">
        <v>11459.6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9629.92</v>
      </c>
      <c r="Q847" s="5">
        <v>1829.68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hidden="1" x14ac:dyDescent="0.45">
      <c r="A848" s="13" t="s">
        <v>1778</v>
      </c>
      <c r="B848" s="13" t="s">
        <v>1838</v>
      </c>
      <c r="C848" s="13" t="s">
        <v>1839</v>
      </c>
      <c r="D848" s="1" t="s">
        <v>125</v>
      </c>
      <c r="E848" s="1" t="s">
        <v>132</v>
      </c>
      <c r="F848" s="1" t="s">
        <v>133</v>
      </c>
      <c r="G848" s="1" t="s">
        <v>1778</v>
      </c>
      <c r="H848" s="3">
        <v>4.9767000000000001</v>
      </c>
      <c r="I848" s="4">
        <v>19</v>
      </c>
      <c r="J848" s="5">
        <v>829.12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696.74</v>
      </c>
      <c r="U848" s="5">
        <v>132.38</v>
      </c>
      <c r="V848" s="5">
        <v>0</v>
      </c>
      <c r="W848" s="5">
        <v>0</v>
      </c>
      <c r="X848" s="5">
        <v>0</v>
      </c>
      <c r="Y848" s="5">
        <v>0</v>
      </c>
    </row>
    <row r="849" spans="1:25" hidden="1" x14ac:dyDescent="0.45">
      <c r="A849" s="13" t="s">
        <v>1778</v>
      </c>
      <c r="B849" s="13" t="s">
        <v>1838</v>
      </c>
      <c r="C849" s="13" t="s">
        <v>1839</v>
      </c>
      <c r="D849" s="1" t="s">
        <v>67</v>
      </c>
      <c r="E849" s="1" t="s">
        <v>132</v>
      </c>
      <c r="F849" s="1" t="s">
        <v>133</v>
      </c>
      <c r="G849" s="1" t="s">
        <v>1778</v>
      </c>
      <c r="H849" s="3">
        <v>4.9767000000000001</v>
      </c>
      <c r="I849" s="4">
        <v>19</v>
      </c>
      <c r="J849" s="5">
        <v>7580.51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6370.18</v>
      </c>
      <c r="Q849" s="5">
        <v>1210.33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hidden="1" x14ac:dyDescent="0.45">
      <c r="A850" s="13" t="s">
        <v>1778</v>
      </c>
      <c r="B850" s="1" t="s">
        <v>1840</v>
      </c>
      <c r="C850" s="1" t="s">
        <v>1841</v>
      </c>
      <c r="D850" s="1" t="s">
        <v>67</v>
      </c>
      <c r="E850" s="1" t="s">
        <v>132</v>
      </c>
      <c r="F850" s="1" t="s">
        <v>133</v>
      </c>
      <c r="G850" s="1" t="s">
        <v>1778</v>
      </c>
      <c r="H850" s="3">
        <v>4.9767000000000001</v>
      </c>
      <c r="I850" s="4">
        <v>19</v>
      </c>
      <c r="J850" s="5">
        <v>24079.96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20235.259999999998</v>
      </c>
      <c r="Q850" s="5">
        <v>3844.7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hidden="1" x14ac:dyDescent="0.45">
      <c r="A851" s="13" t="s">
        <v>1778</v>
      </c>
      <c r="B851" s="1" t="s">
        <v>1842</v>
      </c>
      <c r="C851" s="1" t="s">
        <v>1843</v>
      </c>
      <c r="D851" s="1" t="s">
        <v>67</v>
      </c>
      <c r="E851" s="1" t="s">
        <v>132</v>
      </c>
      <c r="F851" s="1" t="s">
        <v>133</v>
      </c>
      <c r="G851" s="1" t="s">
        <v>1778</v>
      </c>
      <c r="H851" s="3">
        <v>4.9767000000000001</v>
      </c>
      <c r="I851" s="4">
        <v>19</v>
      </c>
      <c r="J851" s="5">
        <v>6307.23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5300.19</v>
      </c>
      <c r="Q851" s="5">
        <v>1007.04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hidden="1" x14ac:dyDescent="0.45">
      <c r="A852" s="13" t="s">
        <v>1778</v>
      </c>
      <c r="B852" s="1" t="s">
        <v>1844</v>
      </c>
      <c r="C852" s="1" t="s">
        <v>1845</v>
      </c>
      <c r="D852" s="1" t="s">
        <v>67</v>
      </c>
      <c r="E852" s="1" t="s">
        <v>132</v>
      </c>
      <c r="F852" s="1" t="s">
        <v>133</v>
      </c>
      <c r="G852" s="1" t="s">
        <v>1778</v>
      </c>
      <c r="H852" s="3">
        <v>4.9767000000000001</v>
      </c>
      <c r="I852" s="4">
        <v>19</v>
      </c>
      <c r="J852" s="5">
        <v>4370.63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3672.8</v>
      </c>
      <c r="Q852" s="5">
        <v>697.83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hidden="1" x14ac:dyDescent="0.45">
      <c r="A853" s="13" t="s">
        <v>1778</v>
      </c>
      <c r="B853" s="1" t="s">
        <v>1846</v>
      </c>
      <c r="C853" s="1" t="s">
        <v>1847</v>
      </c>
      <c r="D853" s="1" t="s">
        <v>67</v>
      </c>
      <c r="E853" s="1" t="s">
        <v>132</v>
      </c>
      <c r="F853" s="1" t="s">
        <v>133</v>
      </c>
      <c r="G853" s="1" t="s">
        <v>1778</v>
      </c>
      <c r="H853" s="3">
        <v>4.9767000000000001</v>
      </c>
      <c r="I853" s="4">
        <v>19</v>
      </c>
      <c r="J853" s="5">
        <v>3434.92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2886.49</v>
      </c>
      <c r="Q853" s="5">
        <v>548.42999999999995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hidden="1" x14ac:dyDescent="0.45">
      <c r="A854" s="13" t="s">
        <v>1778</v>
      </c>
      <c r="B854" s="1" t="s">
        <v>1848</v>
      </c>
      <c r="C854" s="1" t="s">
        <v>1849</v>
      </c>
      <c r="D854" s="1" t="s">
        <v>67</v>
      </c>
      <c r="E854" s="1" t="s">
        <v>132</v>
      </c>
      <c r="F854" s="1" t="s">
        <v>133</v>
      </c>
      <c r="G854" s="1" t="s">
        <v>1778</v>
      </c>
      <c r="H854" s="3">
        <v>4.9767000000000001</v>
      </c>
      <c r="I854" s="4">
        <v>19</v>
      </c>
      <c r="J854" s="5">
        <v>4583.83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3851.96</v>
      </c>
      <c r="Q854" s="5">
        <v>731.87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hidden="1" x14ac:dyDescent="0.45">
      <c r="A855" s="13" t="s">
        <v>1778</v>
      </c>
      <c r="B855" s="1" t="s">
        <v>1850</v>
      </c>
      <c r="C855" s="1" t="s">
        <v>1851</v>
      </c>
      <c r="D855" s="1" t="s">
        <v>67</v>
      </c>
      <c r="E855" s="1" t="s">
        <v>132</v>
      </c>
      <c r="F855" s="1" t="s">
        <v>133</v>
      </c>
      <c r="G855" s="1" t="s">
        <v>1778</v>
      </c>
      <c r="H855" s="3">
        <v>4.9767000000000001</v>
      </c>
      <c r="I855" s="4">
        <v>19</v>
      </c>
      <c r="J855" s="5">
        <v>13085.29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10996.02</v>
      </c>
      <c r="Q855" s="5">
        <v>2089.27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hidden="1" x14ac:dyDescent="0.45">
      <c r="A856" s="13" t="s">
        <v>1778</v>
      </c>
      <c r="B856" s="1" t="s">
        <v>1852</v>
      </c>
      <c r="C856" s="1" t="s">
        <v>1853</v>
      </c>
      <c r="D856" s="1" t="s">
        <v>67</v>
      </c>
      <c r="E856" s="1" t="s">
        <v>128</v>
      </c>
      <c r="F856" s="1" t="s">
        <v>129</v>
      </c>
      <c r="G856" s="1" t="s">
        <v>1778</v>
      </c>
      <c r="H856" s="3">
        <v>4.9767000000000001</v>
      </c>
      <c r="I856" s="4">
        <v>19</v>
      </c>
      <c r="J856" s="5">
        <v>340354.03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286011.8</v>
      </c>
      <c r="Q856" s="5">
        <v>54342.23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hidden="1" x14ac:dyDescent="0.45">
      <c r="A857" s="13" t="s">
        <v>1778</v>
      </c>
      <c r="B857" s="1" t="s">
        <v>1854</v>
      </c>
      <c r="C857" s="1" t="s">
        <v>1855</v>
      </c>
      <c r="D857" s="1" t="s">
        <v>67</v>
      </c>
      <c r="E857" s="1" t="s">
        <v>111</v>
      </c>
      <c r="F857" s="1" t="s">
        <v>112</v>
      </c>
      <c r="G857" s="1" t="s">
        <v>1778</v>
      </c>
      <c r="H857" s="3">
        <v>4.9767000000000001</v>
      </c>
      <c r="I857" s="4">
        <v>19</v>
      </c>
      <c r="J857" s="5">
        <v>19401.37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16303.67</v>
      </c>
      <c r="Q857" s="5">
        <v>3097.7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hidden="1" x14ac:dyDescent="0.45">
      <c r="A858" s="13" t="s">
        <v>1778</v>
      </c>
      <c r="B858" s="1" t="s">
        <v>1856</v>
      </c>
      <c r="C858" s="1" t="s">
        <v>1857</v>
      </c>
      <c r="D858" s="1" t="s">
        <v>67</v>
      </c>
      <c r="E858" s="1" t="s">
        <v>111</v>
      </c>
      <c r="F858" s="1" t="s">
        <v>112</v>
      </c>
      <c r="G858" s="1" t="s">
        <v>1778</v>
      </c>
      <c r="H858" s="3">
        <v>4.9767000000000001</v>
      </c>
      <c r="I858" s="4">
        <v>19</v>
      </c>
      <c r="J858" s="5">
        <v>3464.53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2911.37</v>
      </c>
      <c r="Q858" s="5">
        <v>553.16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hidden="1" x14ac:dyDescent="0.45">
      <c r="A859" s="13" t="s">
        <v>1778</v>
      </c>
      <c r="B859" s="1" t="s">
        <v>1858</v>
      </c>
      <c r="C859" s="1" t="s">
        <v>1859</v>
      </c>
      <c r="D859" s="1" t="s">
        <v>67</v>
      </c>
      <c r="E859" s="1" t="s">
        <v>111</v>
      </c>
      <c r="F859" s="1" t="s">
        <v>112</v>
      </c>
      <c r="G859" s="1" t="s">
        <v>1778</v>
      </c>
      <c r="H859" s="3">
        <v>4.9767000000000001</v>
      </c>
      <c r="I859" s="4">
        <v>19</v>
      </c>
      <c r="J859" s="5">
        <v>6988.29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5872.51</v>
      </c>
      <c r="Q859" s="5">
        <v>1115.78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hidden="1" x14ac:dyDescent="0.45">
      <c r="A860" s="13" t="s">
        <v>1778</v>
      </c>
      <c r="B860" s="1" t="s">
        <v>1860</v>
      </c>
      <c r="C860" s="1" t="s">
        <v>1861</v>
      </c>
      <c r="D860" s="1" t="s">
        <v>67</v>
      </c>
      <c r="E860" s="1" t="s">
        <v>111</v>
      </c>
      <c r="F860" s="1" t="s">
        <v>112</v>
      </c>
      <c r="G860" s="1" t="s">
        <v>1778</v>
      </c>
      <c r="H860" s="3">
        <v>4.9767000000000001</v>
      </c>
      <c r="I860" s="4">
        <v>19</v>
      </c>
      <c r="J860" s="5">
        <v>473.79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398.14</v>
      </c>
      <c r="Q860" s="5">
        <v>75.650000000000006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hidden="1" x14ac:dyDescent="0.45">
      <c r="A861" s="13" t="s">
        <v>1778</v>
      </c>
      <c r="B861" s="1" t="s">
        <v>1862</v>
      </c>
      <c r="C861" s="1" t="s">
        <v>1863</v>
      </c>
      <c r="D861" s="1" t="s">
        <v>67</v>
      </c>
      <c r="E861" s="1" t="s">
        <v>111</v>
      </c>
      <c r="F861" s="1" t="s">
        <v>112</v>
      </c>
      <c r="G861" s="1" t="s">
        <v>1778</v>
      </c>
      <c r="H861" s="3">
        <v>4.9767000000000001</v>
      </c>
      <c r="I861" s="4">
        <v>19</v>
      </c>
      <c r="J861" s="5">
        <v>1954.35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1642.31</v>
      </c>
      <c r="Q861" s="5">
        <v>312.04000000000002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hidden="1" x14ac:dyDescent="0.45">
      <c r="A862" s="13" t="s">
        <v>1778</v>
      </c>
      <c r="B862" s="1" t="s">
        <v>1864</v>
      </c>
      <c r="C862" s="1" t="s">
        <v>1865</v>
      </c>
      <c r="D862" s="1" t="s">
        <v>67</v>
      </c>
      <c r="E862" s="1" t="s">
        <v>111</v>
      </c>
      <c r="F862" s="1" t="s">
        <v>112</v>
      </c>
      <c r="G862" s="1" t="s">
        <v>1778</v>
      </c>
      <c r="H862" s="3">
        <v>4.9767000000000001</v>
      </c>
      <c r="I862" s="4">
        <v>19</v>
      </c>
      <c r="J862" s="5">
        <v>2605.8000000000002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2189.75</v>
      </c>
      <c r="Q862" s="5">
        <v>416.05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hidden="1" x14ac:dyDescent="0.45">
      <c r="A863" s="13" t="s">
        <v>1778</v>
      </c>
      <c r="B863" s="1" t="s">
        <v>1866</v>
      </c>
      <c r="C863" s="1" t="s">
        <v>1867</v>
      </c>
      <c r="D863" s="1" t="s">
        <v>67</v>
      </c>
      <c r="E863" s="1" t="s">
        <v>111</v>
      </c>
      <c r="F863" s="1" t="s">
        <v>112</v>
      </c>
      <c r="G863" s="1" t="s">
        <v>1778</v>
      </c>
      <c r="H863" s="3">
        <v>4.9767000000000001</v>
      </c>
      <c r="I863" s="4">
        <v>19</v>
      </c>
      <c r="J863" s="5">
        <v>8314.8700000000008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6987.29</v>
      </c>
      <c r="Q863" s="5">
        <v>1327.58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hidden="1" x14ac:dyDescent="0.45">
      <c r="A864" s="13" t="s">
        <v>1778</v>
      </c>
      <c r="B864" s="1" t="s">
        <v>1868</v>
      </c>
      <c r="C864" s="1" t="s">
        <v>1869</v>
      </c>
      <c r="D864" s="1" t="s">
        <v>67</v>
      </c>
      <c r="E864" s="1" t="s">
        <v>111</v>
      </c>
      <c r="F864" s="1" t="s">
        <v>112</v>
      </c>
      <c r="G864" s="1" t="s">
        <v>1778</v>
      </c>
      <c r="H864" s="3">
        <v>4.9767000000000001</v>
      </c>
      <c r="I864" s="4">
        <v>19</v>
      </c>
      <c r="J864" s="5">
        <v>1385.81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1164.55</v>
      </c>
      <c r="Q864" s="5">
        <v>221.26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hidden="1" x14ac:dyDescent="0.45">
      <c r="A865" s="13" t="s">
        <v>1778</v>
      </c>
      <c r="B865" s="1" t="s">
        <v>1870</v>
      </c>
      <c r="C865" s="1" t="s">
        <v>1871</v>
      </c>
      <c r="D865" s="1" t="s">
        <v>67</v>
      </c>
      <c r="E865" s="1" t="s">
        <v>111</v>
      </c>
      <c r="F865" s="1" t="s">
        <v>112</v>
      </c>
      <c r="G865" s="1" t="s">
        <v>1778</v>
      </c>
      <c r="H865" s="3">
        <v>4.9767000000000001</v>
      </c>
      <c r="I865" s="4">
        <v>19</v>
      </c>
      <c r="J865" s="5">
        <v>1397.66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1174.5</v>
      </c>
      <c r="Q865" s="5">
        <v>223.16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hidden="1" x14ac:dyDescent="0.45">
      <c r="A866" s="13" t="s">
        <v>1778</v>
      </c>
      <c r="B866" s="1" t="s">
        <v>1872</v>
      </c>
      <c r="C866" s="1" t="s">
        <v>1873</v>
      </c>
      <c r="D866" s="1" t="s">
        <v>67</v>
      </c>
      <c r="E866" s="1" t="s">
        <v>111</v>
      </c>
      <c r="F866" s="1" t="s">
        <v>112</v>
      </c>
      <c r="G866" s="1" t="s">
        <v>1778</v>
      </c>
      <c r="H866" s="3">
        <v>4.9767000000000001</v>
      </c>
      <c r="I866" s="4">
        <v>19</v>
      </c>
      <c r="J866" s="5">
        <v>8314.8700000000008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6987.29</v>
      </c>
      <c r="Q866" s="5">
        <v>1327.58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hidden="1" x14ac:dyDescent="0.45">
      <c r="A867" s="13" t="s">
        <v>1778</v>
      </c>
      <c r="B867" s="1" t="s">
        <v>1874</v>
      </c>
      <c r="C867" s="1" t="s">
        <v>1875</v>
      </c>
      <c r="D867" s="1" t="s">
        <v>67</v>
      </c>
      <c r="E867" s="1" t="s">
        <v>111</v>
      </c>
      <c r="F867" s="1" t="s">
        <v>112</v>
      </c>
      <c r="G867" s="1" t="s">
        <v>1778</v>
      </c>
      <c r="H867" s="3">
        <v>4.9767000000000001</v>
      </c>
      <c r="I867" s="4">
        <v>19</v>
      </c>
      <c r="J867" s="5">
        <v>27716.240000000002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23290.959999999999</v>
      </c>
      <c r="Q867" s="5">
        <v>4425.28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hidden="1" x14ac:dyDescent="0.45">
      <c r="A868" s="13" t="s">
        <v>1778</v>
      </c>
      <c r="B868" s="1" t="s">
        <v>1876</v>
      </c>
      <c r="C868" s="1" t="s">
        <v>1877</v>
      </c>
      <c r="D868" s="1" t="s">
        <v>67</v>
      </c>
      <c r="E868" s="1" t="s">
        <v>111</v>
      </c>
      <c r="F868" s="1" t="s">
        <v>112</v>
      </c>
      <c r="G868" s="1" t="s">
        <v>1778</v>
      </c>
      <c r="H868" s="3">
        <v>4.9767000000000001</v>
      </c>
      <c r="I868" s="4">
        <v>19</v>
      </c>
      <c r="J868" s="5">
        <v>4234.42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3558.34</v>
      </c>
      <c r="Q868" s="5">
        <v>676.08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hidden="1" x14ac:dyDescent="0.45">
      <c r="A869" s="13" t="s">
        <v>1778</v>
      </c>
      <c r="B869" s="1" t="s">
        <v>1878</v>
      </c>
      <c r="C869" s="1" t="s">
        <v>1879</v>
      </c>
      <c r="D869" s="1" t="s">
        <v>67</v>
      </c>
      <c r="E869" s="1" t="s">
        <v>111</v>
      </c>
      <c r="F869" s="1" t="s">
        <v>112</v>
      </c>
      <c r="G869" s="1" t="s">
        <v>1778</v>
      </c>
      <c r="H869" s="3">
        <v>4.9767000000000001</v>
      </c>
      <c r="I869" s="4">
        <v>19</v>
      </c>
      <c r="J869" s="5">
        <v>13858.12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11645.48</v>
      </c>
      <c r="Q869" s="5">
        <v>2212.64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hidden="1" x14ac:dyDescent="0.45">
      <c r="A870" s="13" t="s">
        <v>1778</v>
      </c>
      <c r="B870" s="1" t="s">
        <v>1880</v>
      </c>
      <c r="C870" s="1" t="s">
        <v>1881</v>
      </c>
      <c r="D870" s="1" t="s">
        <v>67</v>
      </c>
      <c r="E870" s="1" t="s">
        <v>111</v>
      </c>
      <c r="F870" s="1" t="s">
        <v>112</v>
      </c>
      <c r="G870" s="1" t="s">
        <v>1778</v>
      </c>
      <c r="H870" s="3">
        <v>4.9767000000000001</v>
      </c>
      <c r="I870" s="4">
        <v>19</v>
      </c>
      <c r="J870" s="5">
        <v>2771.63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2329.1</v>
      </c>
      <c r="Q870" s="5">
        <v>442.53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hidden="1" x14ac:dyDescent="0.45">
      <c r="A871" s="13" t="s">
        <v>1778</v>
      </c>
      <c r="B871" s="1" t="s">
        <v>1882</v>
      </c>
      <c r="C871" s="1" t="s">
        <v>1883</v>
      </c>
      <c r="D871" s="1" t="s">
        <v>67</v>
      </c>
      <c r="E871" s="1" t="s">
        <v>111</v>
      </c>
      <c r="F871" s="1" t="s">
        <v>112</v>
      </c>
      <c r="G871" s="1" t="s">
        <v>1778</v>
      </c>
      <c r="H871" s="3">
        <v>4.9767000000000001</v>
      </c>
      <c r="I871" s="4">
        <v>19</v>
      </c>
      <c r="J871" s="5">
        <v>6044.25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5079.22</v>
      </c>
      <c r="Q871" s="5">
        <v>965.03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hidden="1" x14ac:dyDescent="0.45">
      <c r="A872" s="13" t="s">
        <v>1778</v>
      </c>
      <c r="B872" s="1" t="s">
        <v>1884</v>
      </c>
      <c r="C872" s="1" t="s">
        <v>1885</v>
      </c>
      <c r="D872" s="1" t="s">
        <v>67</v>
      </c>
      <c r="E872" s="1" t="s">
        <v>111</v>
      </c>
      <c r="F872" s="1" t="s">
        <v>112</v>
      </c>
      <c r="G872" s="1" t="s">
        <v>1778</v>
      </c>
      <c r="H872" s="3">
        <v>4.9767000000000001</v>
      </c>
      <c r="I872" s="4">
        <v>19</v>
      </c>
      <c r="J872" s="5">
        <v>296.12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248.84</v>
      </c>
      <c r="Q872" s="5">
        <v>47.28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hidden="1" x14ac:dyDescent="0.45">
      <c r="A873" s="13" t="s">
        <v>1778</v>
      </c>
      <c r="B873" s="1" t="s">
        <v>1886</v>
      </c>
      <c r="C873" s="1" t="s">
        <v>1887</v>
      </c>
      <c r="D873" s="1" t="s">
        <v>67</v>
      </c>
      <c r="E873" s="1" t="s">
        <v>111</v>
      </c>
      <c r="F873" s="1" t="s">
        <v>112</v>
      </c>
      <c r="G873" s="1" t="s">
        <v>1778</v>
      </c>
      <c r="H873" s="3">
        <v>4.9767000000000001</v>
      </c>
      <c r="I873" s="4">
        <v>19</v>
      </c>
      <c r="J873" s="5">
        <v>592.23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497.67</v>
      </c>
      <c r="Q873" s="5">
        <v>94.56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hidden="1" x14ac:dyDescent="0.45">
      <c r="A874" s="13" t="s">
        <v>1778</v>
      </c>
      <c r="B874" s="1" t="s">
        <v>1888</v>
      </c>
      <c r="C874" s="1" t="s">
        <v>1889</v>
      </c>
      <c r="D874" s="1" t="s">
        <v>67</v>
      </c>
      <c r="E874" s="1" t="s">
        <v>111</v>
      </c>
      <c r="F874" s="1" t="s">
        <v>112</v>
      </c>
      <c r="G874" s="1" t="s">
        <v>1778</v>
      </c>
      <c r="H874" s="3">
        <v>4.9767000000000001</v>
      </c>
      <c r="I874" s="4">
        <v>19</v>
      </c>
      <c r="J874" s="5">
        <v>1089.7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915.71</v>
      </c>
      <c r="Q874" s="5">
        <v>173.99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hidden="1" x14ac:dyDescent="0.45">
      <c r="A875" s="13" t="s">
        <v>1778</v>
      </c>
      <c r="B875" s="1" t="s">
        <v>1890</v>
      </c>
      <c r="C875" s="1" t="s">
        <v>1891</v>
      </c>
      <c r="D875" s="1" t="s">
        <v>67</v>
      </c>
      <c r="E875" s="1" t="s">
        <v>111</v>
      </c>
      <c r="F875" s="1" t="s">
        <v>112</v>
      </c>
      <c r="G875" s="1" t="s">
        <v>1778</v>
      </c>
      <c r="H875" s="3">
        <v>4.9767000000000001</v>
      </c>
      <c r="I875" s="4">
        <v>19</v>
      </c>
      <c r="J875" s="5">
        <v>1215.26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1021.22</v>
      </c>
      <c r="Q875" s="5">
        <v>194.04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hidden="1" x14ac:dyDescent="0.45">
      <c r="A876" s="13" t="s">
        <v>1778</v>
      </c>
      <c r="B876" s="1" t="s">
        <v>1892</v>
      </c>
      <c r="C876" s="1" t="s">
        <v>1893</v>
      </c>
      <c r="D876" s="1" t="s">
        <v>67</v>
      </c>
      <c r="E876" s="1" t="s">
        <v>111</v>
      </c>
      <c r="F876" s="1" t="s">
        <v>112</v>
      </c>
      <c r="G876" s="1" t="s">
        <v>1778</v>
      </c>
      <c r="H876" s="3">
        <v>4.9767000000000001</v>
      </c>
      <c r="I876" s="4">
        <v>19</v>
      </c>
      <c r="J876" s="5">
        <v>296.12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248.84</v>
      </c>
      <c r="Q876" s="5">
        <v>47.28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hidden="1" x14ac:dyDescent="0.45">
      <c r="A877" s="13" t="s">
        <v>1778</v>
      </c>
      <c r="B877" s="1" t="s">
        <v>1894</v>
      </c>
      <c r="C877" s="1" t="s">
        <v>1895</v>
      </c>
      <c r="D877" s="1" t="s">
        <v>67</v>
      </c>
      <c r="E877" s="1" t="s">
        <v>111</v>
      </c>
      <c r="F877" s="1" t="s">
        <v>112</v>
      </c>
      <c r="G877" s="1" t="s">
        <v>1778</v>
      </c>
      <c r="H877" s="3">
        <v>4.9767000000000001</v>
      </c>
      <c r="I877" s="4">
        <v>19</v>
      </c>
      <c r="J877" s="5">
        <v>592.23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497.67</v>
      </c>
      <c r="Q877" s="5">
        <v>94.56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hidden="1" x14ac:dyDescent="0.45">
      <c r="A878" s="13" t="s">
        <v>1778</v>
      </c>
      <c r="B878" s="1" t="s">
        <v>1896</v>
      </c>
      <c r="C878" s="1" t="s">
        <v>1897</v>
      </c>
      <c r="D878" s="1" t="s">
        <v>67</v>
      </c>
      <c r="E878" s="1" t="s">
        <v>111</v>
      </c>
      <c r="F878" s="1" t="s">
        <v>112</v>
      </c>
      <c r="G878" s="1" t="s">
        <v>1778</v>
      </c>
      <c r="H878" s="3">
        <v>4.9767000000000001</v>
      </c>
      <c r="I878" s="4">
        <v>19</v>
      </c>
      <c r="J878" s="5">
        <v>3375.7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2836.72</v>
      </c>
      <c r="Q878" s="5">
        <v>538.98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hidden="1" x14ac:dyDescent="0.45">
      <c r="A879" s="13" t="s">
        <v>1778</v>
      </c>
      <c r="B879" s="1" t="s">
        <v>1898</v>
      </c>
      <c r="C879" s="1" t="s">
        <v>1899</v>
      </c>
      <c r="D879" s="1" t="s">
        <v>67</v>
      </c>
      <c r="E879" s="1" t="s">
        <v>111</v>
      </c>
      <c r="F879" s="1" t="s">
        <v>112</v>
      </c>
      <c r="G879" s="1" t="s">
        <v>1778</v>
      </c>
      <c r="H879" s="3">
        <v>4.9767000000000001</v>
      </c>
      <c r="I879" s="4">
        <v>19</v>
      </c>
      <c r="J879" s="5">
        <v>1421.35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1194.4100000000001</v>
      </c>
      <c r="Q879" s="5">
        <v>226.94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hidden="1" x14ac:dyDescent="0.45">
      <c r="A880" s="13" t="s">
        <v>1778</v>
      </c>
      <c r="B880" s="1" t="s">
        <v>1900</v>
      </c>
      <c r="C880" s="1" t="s">
        <v>1901</v>
      </c>
      <c r="D880" s="1" t="s">
        <v>67</v>
      </c>
      <c r="E880" s="1" t="s">
        <v>111</v>
      </c>
      <c r="F880" s="1" t="s">
        <v>112</v>
      </c>
      <c r="G880" s="1" t="s">
        <v>1778</v>
      </c>
      <c r="H880" s="3">
        <v>4.9767000000000001</v>
      </c>
      <c r="I880" s="4">
        <v>19</v>
      </c>
      <c r="J880" s="5">
        <v>710.67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597.20000000000005</v>
      </c>
      <c r="Q880" s="5">
        <v>113.47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hidden="1" x14ac:dyDescent="0.45">
      <c r="A881" s="13" t="s">
        <v>1778</v>
      </c>
      <c r="B881" s="1" t="s">
        <v>1902</v>
      </c>
      <c r="C881" s="1" t="s">
        <v>1903</v>
      </c>
      <c r="D881" s="1" t="s">
        <v>67</v>
      </c>
      <c r="E881" s="1" t="s">
        <v>111</v>
      </c>
      <c r="F881" s="1" t="s">
        <v>112</v>
      </c>
      <c r="G881" s="1" t="s">
        <v>1778</v>
      </c>
      <c r="H881" s="3">
        <v>4.9767000000000001</v>
      </c>
      <c r="I881" s="4">
        <v>19</v>
      </c>
      <c r="J881" s="5">
        <v>1066.01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895.81</v>
      </c>
      <c r="Q881" s="5">
        <v>170.2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hidden="1" x14ac:dyDescent="0.45">
      <c r="A882" s="13" t="s">
        <v>1778</v>
      </c>
      <c r="B882" s="1" t="s">
        <v>1904</v>
      </c>
      <c r="C882" s="1" t="s">
        <v>1905</v>
      </c>
      <c r="D882" s="1" t="s">
        <v>67</v>
      </c>
      <c r="E882" s="1" t="s">
        <v>111</v>
      </c>
      <c r="F882" s="1" t="s">
        <v>112</v>
      </c>
      <c r="G882" s="1" t="s">
        <v>1778</v>
      </c>
      <c r="H882" s="3">
        <v>4.9767000000000001</v>
      </c>
      <c r="I882" s="4">
        <v>19</v>
      </c>
      <c r="J882" s="5">
        <v>2546.58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2139.98</v>
      </c>
      <c r="Q882" s="5">
        <v>406.6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hidden="1" x14ac:dyDescent="0.45">
      <c r="A883" s="13" t="s">
        <v>1778</v>
      </c>
      <c r="B883" s="1" t="s">
        <v>1906</v>
      </c>
      <c r="C883" s="1" t="s">
        <v>1907</v>
      </c>
      <c r="D883" s="1" t="s">
        <v>67</v>
      </c>
      <c r="E883" s="1" t="s">
        <v>111</v>
      </c>
      <c r="F883" s="1" t="s">
        <v>112</v>
      </c>
      <c r="G883" s="1" t="s">
        <v>1778</v>
      </c>
      <c r="H883" s="3">
        <v>4.9767000000000001</v>
      </c>
      <c r="I883" s="4">
        <v>19</v>
      </c>
      <c r="J883" s="5">
        <v>1539.79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1293.94</v>
      </c>
      <c r="Q883" s="5">
        <v>245.85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hidden="1" x14ac:dyDescent="0.45">
      <c r="A884" s="13" t="s">
        <v>1778</v>
      </c>
      <c r="B884" s="1" t="s">
        <v>1908</v>
      </c>
      <c r="C884" s="1" t="s">
        <v>1909</v>
      </c>
      <c r="D884" s="1" t="s">
        <v>67</v>
      </c>
      <c r="E884" s="1" t="s">
        <v>111</v>
      </c>
      <c r="F884" s="1" t="s">
        <v>112</v>
      </c>
      <c r="G884" s="1" t="s">
        <v>1778</v>
      </c>
      <c r="H884" s="3">
        <v>4.9767000000000001</v>
      </c>
      <c r="I884" s="4">
        <v>19</v>
      </c>
      <c r="J884" s="5">
        <v>533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447.9</v>
      </c>
      <c r="Q884" s="5">
        <v>85.1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hidden="1" x14ac:dyDescent="0.45">
      <c r="A885" s="13" t="s">
        <v>1778</v>
      </c>
      <c r="B885" s="1" t="s">
        <v>1910</v>
      </c>
      <c r="C885" s="1" t="s">
        <v>1911</v>
      </c>
      <c r="D885" s="1" t="s">
        <v>67</v>
      </c>
      <c r="E885" s="1" t="s">
        <v>111</v>
      </c>
      <c r="F885" s="1" t="s">
        <v>112</v>
      </c>
      <c r="G885" s="1" t="s">
        <v>1778</v>
      </c>
      <c r="H885" s="3">
        <v>4.9767000000000001</v>
      </c>
      <c r="I885" s="4">
        <v>19</v>
      </c>
      <c r="J885" s="5">
        <v>19365.830000000002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16273.81</v>
      </c>
      <c r="Q885" s="5">
        <v>3092.02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hidden="1" x14ac:dyDescent="0.45">
      <c r="A886" s="13" t="s">
        <v>1778</v>
      </c>
      <c r="B886" s="1" t="s">
        <v>1912</v>
      </c>
      <c r="C886" s="1" t="s">
        <v>1913</v>
      </c>
      <c r="D886" s="1" t="s">
        <v>67</v>
      </c>
      <c r="E886" s="1" t="s">
        <v>111</v>
      </c>
      <c r="F886" s="1" t="s">
        <v>112</v>
      </c>
      <c r="G886" s="1" t="s">
        <v>1778</v>
      </c>
      <c r="H886" s="3">
        <v>4.9767000000000001</v>
      </c>
      <c r="I886" s="4">
        <v>19</v>
      </c>
      <c r="J886" s="5">
        <v>473.79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398.14</v>
      </c>
      <c r="Q886" s="5">
        <v>75.650000000000006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hidden="1" x14ac:dyDescent="0.45">
      <c r="A887" s="13" t="s">
        <v>1778</v>
      </c>
      <c r="B887" s="1" t="s">
        <v>1914</v>
      </c>
      <c r="C887" s="1" t="s">
        <v>1915</v>
      </c>
      <c r="D887" s="1" t="s">
        <v>67</v>
      </c>
      <c r="E887" s="1" t="s">
        <v>111</v>
      </c>
      <c r="F887" s="1" t="s">
        <v>112</v>
      </c>
      <c r="G887" s="1" t="s">
        <v>1778</v>
      </c>
      <c r="H887" s="3">
        <v>4.9767000000000001</v>
      </c>
      <c r="I887" s="4">
        <v>19</v>
      </c>
      <c r="J887" s="5">
        <v>42.05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35.33</v>
      </c>
      <c r="Q887" s="5">
        <v>6.72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hidden="1" x14ac:dyDescent="0.45">
      <c r="A888" s="13" t="s">
        <v>1778</v>
      </c>
      <c r="B888" s="1" t="s">
        <v>1916</v>
      </c>
      <c r="C888" s="1" t="s">
        <v>1917</v>
      </c>
      <c r="D888" s="1" t="s">
        <v>67</v>
      </c>
      <c r="E888" s="1" t="s">
        <v>111</v>
      </c>
      <c r="F888" s="1" t="s">
        <v>112</v>
      </c>
      <c r="G888" s="1" t="s">
        <v>1778</v>
      </c>
      <c r="H888" s="3">
        <v>4.9767000000000001</v>
      </c>
      <c r="I888" s="4">
        <v>19</v>
      </c>
      <c r="J888" s="5">
        <v>134850.16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113319.46</v>
      </c>
      <c r="Q888" s="5">
        <v>21530.7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hidden="1" x14ac:dyDescent="0.45">
      <c r="A889" s="13" t="s">
        <v>1778</v>
      </c>
      <c r="B889" s="1" t="s">
        <v>1918</v>
      </c>
      <c r="C889" s="1" t="s">
        <v>1919</v>
      </c>
      <c r="D889" s="1" t="s">
        <v>67</v>
      </c>
      <c r="E889" s="1" t="s">
        <v>111</v>
      </c>
      <c r="F889" s="1" t="s">
        <v>112</v>
      </c>
      <c r="G889" s="1" t="s">
        <v>1778</v>
      </c>
      <c r="H889" s="3">
        <v>4.9767000000000001</v>
      </c>
      <c r="I889" s="4">
        <v>19</v>
      </c>
      <c r="J889" s="5">
        <v>355.33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298.60000000000002</v>
      </c>
      <c r="Q889" s="5">
        <v>56.73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hidden="1" x14ac:dyDescent="0.45">
      <c r="A890" s="13" t="s">
        <v>1778</v>
      </c>
      <c r="B890" s="1" t="s">
        <v>1920</v>
      </c>
      <c r="C890" s="1" t="s">
        <v>1921</v>
      </c>
      <c r="D890" s="1" t="s">
        <v>67</v>
      </c>
      <c r="E890" s="1" t="s">
        <v>111</v>
      </c>
      <c r="F890" s="1" t="s">
        <v>112</v>
      </c>
      <c r="G890" s="1" t="s">
        <v>1778</v>
      </c>
      <c r="H890" s="3">
        <v>4.9767000000000001</v>
      </c>
      <c r="I890" s="4">
        <v>19</v>
      </c>
      <c r="J890" s="5">
        <v>283.38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238.14</v>
      </c>
      <c r="Q890" s="5">
        <v>45.24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hidden="1" x14ac:dyDescent="0.45">
      <c r="A891" s="13" t="s">
        <v>1778</v>
      </c>
      <c r="B891" s="1" t="s">
        <v>1922</v>
      </c>
      <c r="C891" s="1" t="s">
        <v>1923</v>
      </c>
      <c r="D891" s="1" t="s">
        <v>67</v>
      </c>
      <c r="E891" s="1" t="s">
        <v>111</v>
      </c>
      <c r="F891" s="1" t="s">
        <v>112</v>
      </c>
      <c r="G891" s="1" t="s">
        <v>1778</v>
      </c>
      <c r="H891" s="3">
        <v>4.9767000000000001</v>
      </c>
      <c r="I891" s="4">
        <v>19</v>
      </c>
      <c r="J891" s="5">
        <v>206.09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173.19</v>
      </c>
      <c r="Q891" s="5">
        <v>32.9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hidden="1" x14ac:dyDescent="0.45">
      <c r="A892" s="13" t="s">
        <v>1778</v>
      </c>
      <c r="B892" s="1" t="s">
        <v>1924</v>
      </c>
      <c r="C892" s="1" t="s">
        <v>1925</v>
      </c>
      <c r="D892" s="1" t="s">
        <v>67</v>
      </c>
      <c r="E892" s="1" t="s">
        <v>111</v>
      </c>
      <c r="F892" s="1" t="s">
        <v>112</v>
      </c>
      <c r="G892" s="1" t="s">
        <v>1778</v>
      </c>
      <c r="H892" s="3">
        <v>4.9767000000000001</v>
      </c>
      <c r="I892" s="4">
        <v>19</v>
      </c>
      <c r="J892" s="5">
        <v>336.38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282.68</v>
      </c>
      <c r="Q892" s="5">
        <v>53.7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hidden="1" x14ac:dyDescent="0.45">
      <c r="A893" s="13" t="s">
        <v>1778</v>
      </c>
      <c r="B893" s="1" t="s">
        <v>1926</v>
      </c>
      <c r="C893" s="1" t="s">
        <v>1927</v>
      </c>
      <c r="D893" s="1" t="s">
        <v>67</v>
      </c>
      <c r="E893" s="1" t="s">
        <v>111</v>
      </c>
      <c r="F893" s="1" t="s">
        <v>112</v>
      </c>
      <c r="G893" s="1" t="s">
        <v>1778</v>
      </c>
      <c r="H893" s="3">
        <v>4.9767000000000001</v>
      </c>
      <c r="I893" s="4">
        <v>19</v>
      </c>
      <c r="J893" s="5">
        <v>5215.63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4382.88</v>
      </c>
      <c r="Q893" s="5">
        <v>832.75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hidden="1" x14ac:dyDescent="0.45">
      <c r="A894" s="13" t="s">
        <v>1778</v>
      </c>
      <c r="B894" s="1" t="s">
        <v>1928</v>
      </c>
      <c r="C894" s="1" t="s">
        <v>1929</v>
      </c>
      <c r="D894" s="1" t="s">
        <v>67</v>
      </c>
      <c r="E894" s="1" t="s">
        <v>111</v>
      </c>
      <c r="F894" s="1" t="s">
        <v>112</v>
      </c>
      <c r="G894" s="1" t="s">
        <v>1778</v>
      </c>
      <c r="H894" s="3">
        <v>4.9767000000000001</v>
      </c>
      <c r="I894" s="4">
        <v>19</v>
      </c>
      <c r="J894" s="5">
        <v>355.33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298.60000000000002</v>
      </c>
      <c r="Q894" s="5">
        <v>56.73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hidden="1" x14ac:dyDescent="0.45">
      <c r="A895" s="13" t="s">
        <v>1778</v>
      </c>
      <c r="B895" s="1" t="s">
        <v>1930</v>
      </c>
      <c r="C895" s="1" t="s">
        <v>1931</v>
      </c>
      <c r="D895" s="1" t="s">
        <v>67</v>
      </c>
      <c r="E895" s="1" t="s">
        <v>111</v>
      </c>
      <c r="F895" s="1" t="s">
        <v>112</v>
      </c>
      <c r="G895" s="1" t="s">
        <v>1778</v>
      </c>
      <c r="H895" s="3">
        <v>4.9767000000000001</v>
      </c>
      <c r="I895" s="4">
        <v>19</v>
      </c>
      <c r="J895" s="5">
        <v>254.66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214</v>
      </c>
      <c r="Q895" s="5">
        <v>40.659999999999997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hidden="1" x14ac:dyDescent="0.45">
      <c r="A896" s="13" t="s">
        <v>1778</v>
      </c>
      <c r="B896" s="1" t="s">
        <v>1932</v>
      </c>
      <c r="C896" s="1" t="s">
        <v>1933</v>
      </c>
      <c r="D896" s="1" t="s">
        <v>32</v>
      </c>
      <c r="E896" s="1" t="s">
        <v>62</v>
      </c>
      <c r="F896" s="1" t="s">
        <v>63</v>
      </c>
      <c r="G896" s="1" t="s">
        <v>1778</v>
      </c>
      <c r="H896" s="3">
        <v>0</v>
      </c>
      <c r="I896" s="4">
        <v>19</v>
      </c>
      <c r="J896" s="5">
        <v>8925</v>
      </c>
      <c r="K896" s="5">
        <v>7500</v>
      </c>
      <c r="L896" s="5">
        <v>1425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hidden="1" x14ac:dyDescent="0.45">
      <c r="A897" s="13" t="s">
        <v>1778</v>
      </c>
      <c r="B897" s="1" t="s">
        <v>1934</v>
      </c>
      <c r="C897" s="1" t="s">
        <v>1935</v>
      </c>
      <c r="D897" s="1" t="s">
        <v>32</v>
      </c>
      <c r="E897" s="1" t="s">
        <v>62</v>
      </c>
      <c r="F897" s="1" t="s">
        <v>63</v>
      </c>
      <c r="G897" s="1" t="s">
        <v>1778</v>
      </c>
      <c r="H897" s="3">
        <v>0</v>
      </c>
      <c r="I897" s="4">
        <v>19</v>
      </c>
      <c r="J897" s="5">
        <v>592.23</v>
      </c>
      <c r="K897" s="5">
        <v>497.67</v>
      </c>
      <c r="L897" s="5">
        <v>94.56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hidden="1" x14ac:dyDescent="0.45">
      <c r="A898" s="13" t="s">
        <v>1778</v>
      </c>
      <c r="B898" s="1" t="s">
        <v>1936</v>
      </c>
      <c r="C898" s="1" t="s">
        <v>1937</v>
      </c>
      <c r="D898" s="1" t="s">
        <v>32</v>
      </c>
      <c r="E898" s="1" t="s">
        <v>1938</v>
      </c>
      <c r="F898" s="1" t="s">
        <v>1939</v>
      </c>
      <c r="G898" s="1" t="s">
        <v>1778</v>
      </c>
      <c r="H898" s="3">
        <v>0</v>
      </c>
      <c r="I898" s="4">
        <v>19</v>
      </c>
      <c r="J898" s="5">
        <v>477</v>
      </c>
      <c r="K898" s="5">
        <v>400.84</v>
      </c>
      <c r="L898" s="5">
        <v>76.16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hidden="1" x14ac:dyDescent="0.45">
      <c r="A899" s="13" t="s">
        <v>1778</v>
      </c>
      <c r="B899" s="1" t="s">
        <v>1940</v>
      </c>
      <c r="C899" s="1" t="s">
        <v>1941</v>
      </c>
      <c r="D899" s="1" t="s">
        <v>32</v>
      </c>
      <c r="E899" s="1" t="s">
        <v>452</v>
      </c>
      <c r="F899" s="1" t="s">
        <v>453</v>
      </c>
      <c r="G899" s="1" t="s">
        <v>1778</v>
      </c>
      <c r="H899" s="3">
        <v>0</v>
      </c>
      <c r="I899" s="4">
        <v>19</v>
      </c>
      <c r="J899" s="5">
        <v>-77.400000000000006</v>
      </c>
      <c r="K899" s="5">
        <v>-65.040000000000006</v>
      </c>
      <c r="L899" s="5">
        <v>-12.36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hidden="1" x14ac:dyDescent="0.45">
      <c r="A900" s="13" t="s">
        <v>1942</v>
      </c>
      <c r="B900" s="1" t="s">
        <v>1943</v>
      </c>
      <c r="C900" s="1" t="s">
        <v>1944</v>
      </c>
      <c r="D900" s="1" t="s">
        <v>32</v>
      </c>
      <c r="E900" s="1" t="s">
        <v>335</v>
      </c>
      <c r="F900" s="1" t="s">
        <v>336</v>
      </c>
      <c r="G900" s="1" t="s">
        <v>1942</v>
      </c>
      <c r="H900" s="3">
        <v>1</v>
      </c>
      <c r="I900" s="4">
        <v>19</v>
      </c>
      <c r="J900" s="5">
        <v>6208.41</v>
      </c>
      <c r="K900" s="5">
        <v>5217.1499999999996</v>
      </c>
      <c r="L900" s="5">
        <v>991.26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hidden="1" x14ac:dyDescent="0.45">
      <c r="A901" s="13" t="s">
        <v>1942</v>
      </c>
      <c r="B901" s="1" t="s">
        <v>1945</v>
      </c>
      <c r="C901" s="1" t="s">
        <v>1946</v>
      </c>
      <c r="D901" s="1" t="s">
        <v>32</v>
      </c>
      <c r="E901" s="1" t="s">
        <v>1816</v>
      </c>
      <c r="F901" s="1" t="s">
        <v>1817</v>
      </c>
      <c r="G901" s="1" t="s">
        <v>1942</v>
      </c>
      <c r="H901" s="3">
        <v>1</v>
      </c>
      <c r="I901" s="4">
        <v>19</v>
      </c>
      <c r="J901" s="5">
        <v>982.94</v>
      </c>
      <c r="K901" s="5">
        <v>826</v>
      </c>
      <c r="L901" s="5">
        <v>156.94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hidden="1" x14ac:dyDescent="0.45">
      <c r="A902" s="13" t="s">
        <v>1942</v>
      </c>
      <c r="B902" s="1" t="s">
        <v>1947</v>
      </c>
      <c r="C902" s="1" t="s">
        <v>1948</v>
      </c>
      <c r="D902" s="1" t="s">
        <v>32</v>
      </c>
      <c r="E902" s="1" t="s">
        <v>732</v>
      </c>
      <c r="F902" s="1" t="s">
        <v>733</v>
      </c>
      <c r="G902" s="1" t="s">
        <v>1942</v>
      </c>
      <c r="H902" s="3">
        <v>1</v>
      </c>
      <c r="I902" s="4">
        <v>19</v>
      </c>
      <c r="J902" s="5">
        <v>39767.599999999999</v>
      </c>
      <c r="K902" s="5">
        <v>33418.15</v>
      </c>
      <c r="L902" s="5">
        <v>6349.45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hidden="1" x14ac:dyDescent="0.45">
      <c r="A903" s="13" t="s">
        <v>1942</v>
      </c>
      <c r="B903" s="1" t="s">
        <v>1949</v>
      </c>
      <c r="C903" s="1" t="s">
        <v>1950</v>
      </c>
      <c r="D903" s="1" t="s">
        <v>32</v>
      </c>
      <c r="E903" s="1" t="s">
        <v>339</v>
      </c>
      <c r="F903" s="1" t="s">
        <v>340</v>
      </c>
      <c r="G903" s="1" t="s">
        <v>1942</v>
      </c>
      <c r="H903" s="3">
        <v>1</v>
      </c>
      <c r="I903" s="4">
        <v>19</v>
      </c>
      <c r="J903" s="5">
        <v>9599.4</v>
      </c>
      <c r="K903" s="5">
        <v>8066.72</v>
      </c>
      <c r="L903" s="5">
        <v>1532.68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hidden="1" x14ac:dyDescent="0.45">
      <c r="A904" s="13" t="s">
        <v>1942</v>
      </c>
      <c r="B904" s="1" t="s">
        <v>1951</v>
      </c>
      <c r="C904" s="1" t="s">
        <v>1952</v>
      </c>
      <c r="D904" s="1" t="s">
        <v>32</v>
      </c>
      <c r="E904" s="1" t="s">
        <v>343</v>
      </c>
      <c r="F904" s="1" t="s">
        <v>344</v>
      </c>
      <c r="G904" s="1" t="s">
        <v>1942</v>
      </c>
      <c r="H904" s="3">
        <v>1</v>
      </c>
      <c r="I904" s="4">
        <v>19</v>
      </c>
      <c r="J904" s="5">
        <v>14747.67</v>
      </c>
      <c r="K904" s="5">
        <v>12393</v>
      </c>
      <c r="L904" s="5">
        <v>2354.67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hidden="1" x14ac:dyDescent="0.45">
      <c r="A905" s="13" t="s">
        <v>1942</v>
      </c>
      <c r="B905" s="1" t="s">
        <v>1953</v>
      </c>
      <c r="C905" s="1" t="s">
        <v>1954</v>
      </c>
      <c r="D905" s="1" t="s">
        <v>32</v>
      </c>
      <c r="E905" s="1" t="s">
        <v>343</v>
      </c>
      <c r="F905" s="1" t="s">
        <v>344</v>
      </c>
      <c r="G905" s="1" t="s">
        <v>1942</v>
      </c>
      <c r="H905" s="3">
        <v>1</v>
      </c>
      <c r="I905" s="4">
        <v>19</v>
      </c>
      <c r="J905" s="5">
        <v>3255.84</v>
      </c>
      <c r="K905" s="5">
        <v>2736</v>
      </c>
      <c r="L905" s="5">
        <v>519.84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hidden="1" x14ac:dyDescent="0.45">
      <c r="A906" s="13" t="s">
        <v>1942</v>
      </c>
      <c r="B906" s="1" t="s">
        <v>1955</v>
      </c>
      <c r="C906" s="1" t="s">
        <v>1956</v>
      </c>
      <c r="D906" s="1" t="s">
        <v>32</v>
      </c>
      <c r="E906" s="1" t="s">
        <v>343</v>
      </c>
      <c r="F906" s="1" t="s">
        <v>344</v>
      </c>
      <c r="G906" s="1" t="s">
        <v>1942</v>
      </c>
      <c r="H906" s="3">
        <v>1</v>
      </c>
      <c r="I906" s="4">
        <v>19</v>
      </c>
      <c r="J906" s="5">
        <v>446.85</v>
      </c>
      <c r="K906" s="5">
        <v>375.5</v>
      </c>
      <c r="L906" s="5">
        <v>71.349999999999994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hidden="1" x14ac:dyDescent="0.45">
      <c r="A907" s="13" t="s">
        <v>1942</v>
      </c>
      <c r="B907" s="1" t="s">
        <v>1957</v>
      </c>
      <c r="C907" s="1" t="s">
        <v>1958</v>
      </c>
      <c r="D907" s="1" t="s">
        <v>32</v>
      </c>
      <c r="E907" s="1" t="s">
        <v>965</v>
      </c>
      <c r="F907" s="1" t="s">
        <v>966</v>
      </c>
      <c r="G907" s="1" t="s">
        <v>1942</v>
      </c>
      <c r="H907" s="3">
        <v>1</v>
      </c>
      <c r="I907" s="4">
        <v>19</v>
      </c>
      <c r="J907" s="5">
        <v>2026.57</v>
      </c>
      <c r="K907" s="5">
        <v>1703</v>
      </c>
      <c r="L907" s="5">
        <v>323.57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hidden="1" x14ac:dyDescent="0.45">
      <c r="A908" s="13" t="s">
        <v>1942</v>
      </c>
      <c r="B908" s="1" t="s">
        <v>1959</v>
      </c>
      <c r="C908" s="1" t="s">
        <v>1960</v>
      </c>
      <c r="D908" s="1" t="s">
        <v>32</v>
      </c>
      <c r="E908" s="1" t="s">
        <v>343</v>
      </c>
      <c r="F908" s="1" t="s">
        <v>344</v>
      </c>
      <c r="G908" s="1" t="s">
        <v>1942</v>
      </c>
      <c r="H908" s="3">
        <v>1</v>
      </c>
      <c r="I908" s="4">
        <v>19</v>
      </c>
      <c r="J908" s="5">
        <v>24070.84</v>
      </c>
      <c r="K908" s="5">
        <v>20227.599999999999</v>
      </c>
      <c r="L908" s="5">
        <v>3843.24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hidden="1" x14ac:dyDescent="0.45">
      <c r="A909" s="13" t="s">
        <v>1942</v>
      </c>
      <c r="B909" s="1" t="s">
        <v>1961</v>
      </c>
      <c r="C909" s="1" t="s">
        <v>1962</v>
      </c>
      <c r="D909" s="1" t="s">
        <v>32</v>
      </c>
      <c r="E909" s="1" t="s">
        <v>349</v>
      </c>
      <c r="F909" s="1" t="s">
        <v>350</v>
      </c>
      <c r="G909" s="1" t="s">
        <v>1942</v>
      </c>
      <c r="H909" s="3">
        <v>1</v>
      </c>
      <c r="I909" s="4">
        <v>19</v>
      </c>
      <c r="J909" s="5">
        <v>690.2</v>
      </c>
      <c r="K909" s="5">
        <v>580</v>
      </c>
      <c r="L909" s="5">
        <v>110.2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hidden="1" x14ac:dyDescent="0.45">
      <c r="A910" s="13" t="s">
        <v>1942</v>
      </c>
      <c r="B910" s="1" t="s">
        <v>1963</v>
      </c>
      <c r="C910" s="1" t="s">
        <v>1964</v>
      </c>
      <c r="D910" s="1" t="s">
        <v>67</v>
      </c>
      <c r="E910" s="1" t="s">
        <v>115</v>
      </c>
      <c r="F910" s="1" t="s">
        <v>116</v>
      </c>
      <c r="G910" s="1" t="s">
        <v>1942</v>
      </c>
      <c r="H910" s="3">
        <v>4.9759000000000002</v>
      </c>
      <c r="I910" s="4">
        <v>19</v>
      </c>
      <c r="J910" s="5">
        <v>461.86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388.12</v>
      </c>
      <c r="Q910" s="5">
        <v>73.739999999999995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hidden="1" x14ac:dyDescent="0.45">
      <c r="A911" s="13" t="s">
        <v>1942</v>
      </c>
      <c r="B911" s="1" t="s">
        <v>1965</v>
      </c>
      <c r="C911" s="1" t="s">
        <v>1966</v>
      </c>
      <c r="D911" s="1" t="s">
        <v>67</v>
      </c>
      <c r="E911" s="1" t="s">
        <v>73</v>
      </c>
      <c r="F911" s="1" t="s">
        <v>74</v>
      </c>
      <c r="G911" s="1" t="s">
        <v>1942</v>
      </c>
      <c r="H911" s="3">
        <v>4.9759000000000002</v>
      </c>
      <c r="I911" s="4">
        <v>19</v>
      </c>
      <c r="J911" s="5">
        <v>63.14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53.04</v>
      </c>
      <c r="Q911" s="5">
        <v>10.1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hidden="1" x14ac:dyDescent="0.45">
      <c r="A912" s="13" t="s">
        <v>1942</v>
      </c>
      <c r="B912" s="13" t="s">
        <v>1967</v>
      </c>
      <c r="C912" s="13" t="s">
        <v>1968</v>
      </c>
      <c r="D912" s="1" t="s">
        <v>32</v>
      </c>
      <c r="E912" s="1" t="s">
        <v>47</v>
      </c>
      <c r="F912" s="1" t="s">
        <v>48</v>
      </c>
      <c r="G912" s="1" t="s">
        <v>1942</v>
      </c>
      <c r="H912" s="3">
        <v>0</v>
      </c>
      <c r="I912" s="4">
        <v>19</v>
      </c>
      <c r="J912" s="5">
        <v>10538.25</v>
      </c>
      <c r="K912" s="5">
        <v>8855.67</v>
      </c>
      <c r="L912" s="5">
        <v>1682.58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hidden="1" x14ac:dyDescent="0.45">
      <c r="A913" s="13" t="s">
        <v>1942</v>
      </c>
      <c r="B913" s="13" t="s">
        <v>1967</v>
      </c>
      <c r="C913" s="13" t="s">
        <v>1968</v>
      </c>
      <c r="D913" s="1" t="s">
        <v>49</v>
      </c>
      <c r="E913" s="1" t="s">
        <v>47</v>
      </c>
      <c r="F913" s="1" t="s">
        <v>48</v>
      </c>
      <c r="G913" s="1" t="s">
        <v>1942</v>
      </c>
      <c r="H913" s="3">
        <v>0</v>
      </c>
      <c r="I913" s="4">
        <v>0</v>
      </c>
      <c r="J913" s="5">
        <v>314.97000000000003</v>
      </c>
      <c r="K913" s="5">
        <v>0</v>
      </c>
      <c r="L913" s="5">
        <v>0</v>
      </c>
      <c r="M913" s="5">
        <v>0</v>
      </c>
      <c r="N913" s="5">
        <v>0</v>
      </c>
      <c r="O913" s="5">
        <v>314.97000000000003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hidden="1" x14ac:dyDescent="0.45">
      <c r="A914" s="13" t="s">
        <v>1942</v>
      </c>
      <c r="B914" s="1" t="s">
        <v>1969</v>
      </c>
      <c r="C914" s="1" t="s">
        <v>1970</v>
      </c>
      <c r="D914" s="1" t="s">
        <v>32</v>
      </c>
      <c r="E914" s="1" t="s">
        <v>1971</v>
      </c>
      <c r="F914" s="1" t="s">
        <v>1972</v>
      </c>
      <c r="G914" s="1" t="s">
        <v>1942</v>
      </c>
      <c r="H914" s="3">
        <v>0</v>
      </c>
      <c r="I914" s="4">
        <v>19</v>
      </c>
      <c r="J914" s="5">
        <v>63456.959999999999</v>
      </c>
      <c r="K914" s="5">
        <v>53325.19</v>
      </c>
      <c r="L914" s="5">
        <v>10131.77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hidden="1" x14ac:dyDescent="0.45">
      <c r="A915" s="13" t="s">
        <v>1942</v>
      </c>
      <c r="B915" s="1" t="s">
        <v>1973</v>
      </c>
      <c r="C915" s="1" t="s">
        <v>701</v>
      </c>
      <c r="D915" s="1" t="s">
        <v>32</v>
      </c>
      <c r="E915" s="1" t="s">
        <v>52</v>
      </c>
      <c r="F915" s="1" t="s">
        <v>53</v>
      </c>
      <c r="G915" s="1" t="s">
        <v>1942</v>
      </c>
      <c r="H915" s="3">
        <v>0</v>
      </c>
      <c r="I915" s="4">
        <v>19</v>
      </c>
      <c r="J915" s="5">
        <v>12435.52</v>
      </c>
      <c r="K915" s="5">
        <v>10450.02</v>
      </c>
      <c r="L915" s="5">
        <v>1985.5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hidden="1" x14ac:dyDescent="0.45">
      <c r="A916" s="13" t="s">
        <v>1942</v>
      </c>
      <c r="B916" s="1" t="s">
        <v>1974</v>
      </c>
      <c r="C916" s="1" t="s">
        <v>1975</v>
      </c>
      <c r="D916" s="1" t="s">
        <v>32</v>
      </c>
      <c r="E916" s="1" t="s">
        <v>83</v>
      </c>
      <c r="F916" s="1" t="s">
        <v>84</v>
      </c>
      <c r="G916" s="1" t="s">
        <v>1942</v>
      </c>
      <c r="H916" s="3">
        <v>0</v>
      </c>
      <c r="I916" s="4">
        <v>19</v>
      </c>
      <c r="J916" s="5">
        <v>10000</v>
      </c>
      <c r="K916" s="5">
        <v>8403.36</v>
      </c>
      <c r="L916" s="5">
        <v>1596.64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hidden="1" x14ac:dyDescent="0.45">
      <c r="A917" s="13" t="s">
        <v>1942</v>
      </c>
      <c r="B917" s="1" t="s">
        <v>1976</v>
      </c>
      <c r="C917" s="1" t="s">
        <v>1977</v>
      </c>
      <c r="D917" s="1" t="s">
        <v>67</v>
      </c>
      <c r="E917" s="1" t="s">
        <v>107</v>
      </c>
      <c r="F917" s="1" t="s">
        <v>108</v>
      </c>
      <c r="G917" s="1" t="s">
        <v>1942</v>
      </c>
      <c r="H917" s="3">
        <v>0</v>
      </c>
      <c r="I917" s="4">
        <v>19</v>
      </c>
      <c r="J917" s="5">
        <v>294.07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247.12</v>
      </c>
      <c r="Q917" s="5">
        <v>46.95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hidden="1" x14ac:dyDescent="0.45">
      <c r="A918" s="13" t="s">
        <v>1942</v>
      </c>
      <c r="B918" s="1" t="s">
        <v>1978</v>
      </c>
      <c r="C918" s="1" t="s">
        <v>1979</v>
      </c>
      <c r="D918" s="1" t="s">
        <v>32</v>
      </c>
      <c r="E918" s="1" t="s">
        <v>1980</v>
      </c>
      <c r="F918" s="1" t="s">
        <v>1981</v>
      </c>
      <c r="G918" s="1" t="s">
        <v>1942</v>
      </c>
      <c r="H918" s="3">
        <v>0</v>
      </c>
      <c r="I918" s="4">
        <v>19</v>
      </c>
      <c r="J918" s="5">
        <v>835</v>
      </c>
      <c r="K918" s="5">
        <v>701.68</v>
      </c>
      <c r="L918" s="5">
        <v>133.32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hidden="1" x14ac:dyDescent="0.45">
      <c r="A919" s="13" t="s">
        <v>1942</v>
      </c>
      <c r="B919" s="1" t="s">
        <v>1982</v>
      </c>
      <c r="C919" s="1" t="s">
        <v>3</v>
      </c>
      <c r="D919" s="1" t="s">
        <v>82</v>
      </c>
      <c r="E919" s="1" t="s">
        <v>697</v>
      </c>
      <c r="F919" s="1" t="s">
        <v>698</v>
      </c>
      <c r="G919" s="1" t="s">
        <v>1942</v>
      </c>
      <c r="H919" s="3">
        <v>0</v>
      </c>
      <c r="I919" s="4">
        <v>19</v>
      </c>
      <c r="J919" s="5">
        <v>9.52</v>
      </c>
      <c r="K919" s="5">
        <v>8</v>
      </c>
      <c r="L919" s="5">
        <v>1.52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hidden="1" x14ac:dyDescent="0.45">
      <c r="A920" s="13" t="s">
        <v>1983</v>
      </c>
      <c r="B920" s="1" t="s">
        <v>1984</v>
      </c>
      <c r="C920" s="1" t="s">
        <v>1985</v>
      </c>
      <c r="D920" s="1" t="s">
        <v>67</v>
      </c>
      <c r="E920" s="1" t="s">
        <v>1124</v>
      </c>
      <c r="F920" s="1" t="s">
        <v>1125</v>
      </c>
      <c r="G920" s="1" t="s">
        <v>1983</v>
      </c>
      <c r="H920" s="3">
        <v>4.9762000000000004</v>
      </c>
      <c r="I920" s="4">
        <v>19</v>
      </c>
      <c r="J920" s="5">
        <v>10818.61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9091.27</v>
      </c>
      <c r="Q920" s="5">
        <v>1727.34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hidden="1" x14ac:dyDescent="0.45">
      <c r="A921" s="13" t="s">
        <v>1983</v>
      </c>
      <c r="B921" s="1" t="s">
        <v>1986</v>
      </c>
      <c r="C921" s="1" t="s">
        <v>1987</v>
      </c>
      <c r="D921" s="1" t="s">
        <v>32</v>
      </c>
      <c r="E921" s="1" t="s">
        <v>335</v>
      </c>
      <c r="F921" s="1" t="s">
        <v>336</v>
      </c>
      <c r="G921" s="1" t="s">
        <v>1983</v>
      </c>
      <c r="H921" s="3">
        <v>1</v>
      </c>
      <c r="I921" s="4">
        <v>19</v>
      </c>
      <c r="J921" s="5">
        <v>6209.66</v>
      </c>
      <c r="K921" s="5">
        <v>5218.2</v>
      </c>
      <c r="L921" s="5">
        <v>991.46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hidden="1" x14ac:dyDescent="0.45">
      <c r="A922" s="13" t="s">
        <v>1983</v>
      </c>
      <c r="B922" s="1" t="s">
        <v>1988</v>
      </c>
      <c r="C922" s="1" t="s">
        <v>1989</v>
      </c>
      <c r="D922" s="1" t="s">
        <v>32</v>
      </c>
      <c r="E922" s="1" t="s">
        <v>343</v>
      </c>
      <c r="F922" s="1" t="s">
        <v>344</v>
      </c>
      <c r="G922" s="1" t="s">
        <v>1983</v>
      </c>
      <c r="H922" s="3">
        <v>1</v>
      </c>
      <c r="I922" s="4">
        <v>19</v>
      </c>
      <c r="J922" s="5">
        <v>118.83</v>
      </c>
      <c r="K922" s="5">
        <v>99.86</v>
      </c>
      <c r="L922" s="5">
        <v>18.97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hidden="1" x14ac:dyDescent="0.45">
      <c r="A923" s="13" t="s">
        <v>1983</v>
      </c>
      <c r="B923" s="1" t="s">
        <v>1990</v>
      </c>
      <c r="C923" s="1" t="s">
        <v>1991</v>
      </c>
      <c r="D923" s="1" t="s">
        <v>32</v>
      </c>
      <c r="E923" s="1" t="s">
        <v>1938</v>
      </c>
      <c r="F923" s="1" t="s">
        <v>1939</v>
      </c>
      <c r="G923" s="1" t="s">
        <v>1983</v>
      </c>
      <c r="H923" s="3">
        <v>1</v>
      </c>
      <c r="I923" s="4">
        <v>19</v>
      </c>
      <c r="J923" s="5">
        <v>935</v>
      </c>
      <c r="K923" s="5">
        <v>785.72</v>
      </c>
      <c r="L923" s="5">
        <v>149.28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hidden="1" x14ac:dyDescent="0.45">
      <c r="A924" s="13" t="s">
        <v>1983</v>
      </c>
      <c r="B924" s="1" t="s">
        <v>1992</v>
      </c>
      <c r="C924" s="1" t="s">
        <v>1993</v>
      </c>
      <c r="D924" s="1" t="s">
        <v>32</v>
      </c>
      <c r="E924" s="1" t="s">
        <v>343</v>
      </c>
      <c r="F924" s="1" t="s">
        <v>344</v>
      </c>
      <c r="G924" s="1" t="s">
        <v>1983</v>
      </c>
      <c r="H924" s="3">
        <v>1</v>
      </c>
      <c r="I924" s="4">
        <v>19</v>
      </c>
      <c r="J924" s="5">
        <v>5433.83</v>
      </c>
      <c r="K924" s="5">
        <v>4566.24</v>
      </c>
      <c r="L924" s="5">
        <v>867.59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hidden="1" x14ac:dyDescent="0.45">
      <c r="A925" s="13" t="s">
        <v>1983</v>
      </c>
      <c r="B925" s="1" t="s">
        <v>1994</v>
      </c>
      <c r="C925" s="1" t="s">
        <v>1995</v>
      </c>
      <c r="D925" s="1" t="s">
        <v>32</v>
      </c>
      <c r="E925" s="1" t="s">
        <v>831</v>
      </c>
      <c r="F925" s="1" t="s">
        <v>832</v>
      </c>
      <c r="G925" s="1" t="s">
        <v>1983</v>
      </c>
      <c r="H925" s="3">
        <v>1</v>
      </c>
      <c r="I925" s="4">
        <v>19</v>
      </c>
      <c r="J925" s="5">
        <v>660.84</v>
      </c>
      <c r="K925" s="5">
        <v>555.33000000000004</v>
      </c>
      <c r="L925" s="5">
        <v>105.51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hidden="1" x14ac:dyDescent="0.45">
      <c r="A926" s="13" t="s">
        <v>1983</v>
      </c>
      <c r="B926" s="1" t="s">
        <v>1996</v>
      </c>
      <c r="C926" s="1" t="s">
        <v>1997</v>
      </c>
      <c r="D926" s="1" t="s">
        <v>32</v>
      </c>
      <c r="E926" s="1" t="s">
        <v>831</v>
      </c>
      <c r="F926" s="1" t="s">
        <v>832</v>
      </c>
      <c r="G926" s="1" t="s">
        <v>1983</v>
      </c>
      <c r="H926" s="3">
        <v>1</v>
      </c>
      <c r="I926" s="4">
        <v>19</v>
      </c>
      <c r="J926" s="5">
        <v>220.28</v>
      </c>
      <c r="K926" s="5">
        <v>185.11</v>
      </c>
      <c r="L926" s="5">
        <v>35.17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hidden="1" x14ac:dyDescent="0.45">
      <c r="A927" s="13" t="s">
        <v>1983</v>
      </c>
      <c r="B927" s="1" t="s">
        <v>1998</v>
      </c>
      <c r="C927" s="1" t="s">
        <v>1999</v>
      </c>
      <c r="D927" s="1" t="s">
        <v>32</v>
      </c>
      <c r="E927" s="1" t="s">
        <v>831</v>
      </c>
      <c r="F927" s="1" t="s">
        <v>832</v>
      </c>
      <c r="G927" s="1" t="s">
        <v>1983</v>
      </c>
      <c r="H927" s="3">
        <v>1</v>
      </c>
      <c r="I927" s="4">
        <v>19</v>
      </c>
      <c r="J927" s="5">
        <v>660.84</v>
      </c>
      <c r="K927" s="5">
        <v>555.33000000000004</v>
      </c>
      <c r="L927" s="5">
        <v>105.51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hidden="1" x14ac:dyDescent="0.45">
      <c r="A928" s="13" t="s">
        <v>1983</v>
      </c>
      <c r="B928" s="1" t="s">
        <v>2000</v>
      </c>
      <c r="C928" s="1" t="s">
        <v>2001</v>
      </c>
      <c r="D928" s="1" t="s">
        <v>32</v>
      </c>
      <c r="E928" s="1" t="s">
        <v>732</v>
      </c>
      <c r="F928" s="1" t="s">
        <v>733</v>
      </c>
      <c r="G928" s="1" t="s">
        <v>1983</v>
      </c>
      <c r="H928" s="3">
        <v>1</v>
      </c>
      <c r="I928" s="4">
        <v>19</v>
      </c>
      <c r="J928" s="5">
        <v>5755.16</v>
      </c>
      <c r="K928" s="5">
        <v>4836.2700000000004</v>
      </c>
      <c r="L928" s="5">
        <v>918.89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hidden="1" x14ac:dyDescent="0.45">
      <c r="A929" s="13" t="s">
        <v>1983</v>
      </c>
      <c r="B929" s="1" t="s">
        <v>2002</v>
      </c>
      <c r="C929" s="1" t="s">
        <v>2003</v>
      </c>
      <c r="D929" s="1" t="s">
        <v>67</v>
      </c>
      <c r="E929" s="1" t="s">
        <v>2004</v>
      </c>
      <c r="F929" s="1" t="s">
        <v>2005</v>
      </c>
      <c r="G929" s="1" t="s">
        <v>1983</v>
      </c>
      <c r="H929" s="3">
        <v>4.9762000000000004</v>
      </c>
      <c r="I929" s="4">
        <v>19</v>
      </c>
      <c r="J929" s="5">
        <v>133905.4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112525.55</v>
      </c>
      <c r="Q929" s="5">
        <v>21379.85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hidden="1" x14ac:dyDescent="0.45">
      <c r="A930" s="13" t="s">
        <v>1983</v>
      </c>
      <c r="B930" s="13" t="s">
        <v>2006</v>
      </c>
      <c r="C930" s="13" t="s">
        <v>2007</v>
      </c>
      <c r="D930" s="1" t="s">
        <v>125</v>
      </c>
      <c r="E930" s="1" t="s">
        <v>119</v>
      </c>
      <c r="F930" s="1" t="s">
        <v>120</v>
      </c>
      <c r="G930" s="1" t="s">
        <v>1983</v>
      </c>
      <c r="H930" s="3">
        <v>4.9762000000000004</v>
      </c>
      <c r="I930" s="4">
        <v>19</v>
      </c>
      <c r="J930" s="5">
        <v>61.3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51.5</v>
      </c>
      <c r="U930" s="5">
        <v>9.8000000000000007</v>
      </c>
      <c r="V930" s="5">
        <v>0</v>
      </c>
      <c r="W930" s="5">
        <v>0</v>
      </c>
      <c r="X930" s="5">
        <v>0</v>
      </c>
      <c r="Y930" s="5">
        <v>0</v>
      </c>
    </row>
    <row r="931" spans="1:25" hidden="1" x14ac:dyDescent="0.45">
      <c r="A931" s="13" t="s">
        <v>1983</v>
      </c>
      <c r="B931" s="13" t="s">
        <v>2006</v>
      </c>
      <c r="C931" s="13" t="s">
        <v>2007</v>
      </c>
      <c r="D931" s="1" t="s">
        <v>67</v>
      </c>
      <c r="E931" s="1" t="s">
        <v>119</v>
      </c>
      <c r="F931" s="1" t="s">
        <v>120</v>
      </c>
      <c r="G931" s="1" t="s">
        <v>1983</v>
      </c>
      <c r="H931" s="3">
        <v>4.9762000000000004</v>
      </c>
      <c r="I931" s="4">
        <v>19</v>
      </c>
      <c r="J931" s="5">
        <v>4453.1000000000004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3742.1</v>
      </c>
      <c r="Q931" s="5">
        <v>711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hidden="1" x14ac:dyDescent="0.45">
      <c r="A932" s="13" t="s">
        <v>1983</v>
      </c>
      <c r="B932" s="1" t="s">
        <v>2008</v>
      </c>
      <c r="C932" s="1" t="s">
        <v>2009</v>
      </c>
      <c r="D932" s="1" t="s">
        <v>67</v>
      </c>
      <c r="E932" s="1" t="s">
        <v>119</v>
      </c>
      <c r="F932" s="1" t="s">
        <v>120</v>
      </c>
      <c r="G932" s="1" t="s">
        <v>1983</v>
      </c>
      <c r="H932" s="3">
        <v>4.9762000000000004</v>
      </c>
      <c r="I932" s="4">
        <v>19</v>
      </c>
      <c r="J932" s="5">
        <v>109546.77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92056.12</v>
      </c>
      <c r="Q932" s="5">
        <v>17490.650000000001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hidden="1" x14ac:dyDescent="0.45">
      <c r="A933" s="13" t="s">
        <v>1983</v>
      </c>
      <c r="B933" s="1" t="s">
        <v>2010</v>
      </c>
      <c r="C933" s="1" t="s">
        <v>2011</v>
      </c>
      <c r="D933" s="1" t="s">
        <v>67</v>
      </c>
      <c r="E933" s="1" t="s">
        <v>119</v>
      </c>
      <c r="F933" s="1" t="s">
        <v>120</v>
      </c>
      <c r="G933" s="1" t="s">
        <v>1983</v>
      </c>
      <c r="H933" s="3">
        <v>4.9762000000000004</v>
      </c>
      <c r="I933" s="4">
        <v>19</v>
      </c>
      <c r="J933" s="5">
        <v>29466.27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24761.57</v>
      </c>
      <c r="Q933" s="5">
        <v>4704.7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hidden="1" x14ac:dyDescent="0.45">
      <c r="A934" s="13" t="s">
        <v>1983</v>
      </c>
      <c r="B934" s="1" t="s">
        <v>2012</v>
      </c>
      <c r="C934" s="1" t="s">
        <v>2013</v>
      </c>
      <c r="D934" s="1" t="s">
        <v>67</v>
      </c>
      <c r="E934" s="1" t="s">
        <v>119</v>
      </c>
      <c r="F934" s="1" t="s">
        <v>120</v>
      </c>
      <c r="G934" s="1" t="s">
        <v>1983</v>
      </c>
      <c r="H934" s="3">
        <v>4.9762000000000004</v>
      </c>
      <c r="I934" s="4">
        <v>19</v>
      </c>
      <c r="J934" s="5">
        <v>58932.54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49523.14</v>
      </c>
      <c r="Q934" s="5">
        <v>9409.4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hidden="1" x14ac:dyDescent="0.45">
      <c r="A935" s="13" t="s">
        <v>1983</v>
      </c>
      <c r="B935" s="1" t="s">
        <v>2014</v>
      </c>
      <c r="C935" s="1" t="s">
        <v>2015</v>
      </c>
      <c r="D935" s="1" t="s">
        <v>72</v>
      </c>
      <c r="E935" s="1" t="s">
        <v>73</v>
      </c>
      <c r="F935" s="1" t="s">
        <v>74</v>
      </c>
      <c r="G935" s="1" t="s">
        <v>1983</v>
      </c>
      <c r="H935" s="3">
        <v>4.9762000000000004</v>
      </c>
      <c r="I935" s="4">
        <v>0</v>
      </c>
      <c r="J935" s="5">
        <v>117.44</v>
      </c>
      <c r="K935" s="5">
        <v>0</v>
      </c>
      <c r="L935" s="5">
        <v>0</v>
      </c>
      <c r="M935" s="5">
        <v>0</v>
      </c>
      <c r="N935" s="5">
        <v>0</v>
      </c>
      <c r="O935" s="5">
        <v>117.44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hidden="1" x14ac:dyDescent="0.45">
      <c r="A936" s="13" t="s">
        <v>1983</v>
      </c>
      <c r="B936" s="1" t="s">
        <v>2016</v>
      </c>
      <c r="C936" s="1" t="s">
        <v>2017</v>
      </c>
      <c r="D936" s="1" t="s">
        <v>72</v>
      </c>
      <c r="E936" s="1" t="s">
        <v>73</v>
      </c>
      <c r="F936" s="1" t="s">
        <v>74</v>
      </c>
      <c r="G936" s="1" t="s">
        <v>1983</v>
      </c>
      <c r="H936" s="3">
        <v>4.9762000000000004</v>
      </c>
      <c r="I936" s="4">
        <v>0</v>
      </c>
      <c r="J936" s="5">
        <v>1767.55</v>
      </c>
      <c r="K936" s="5">
        <v>0</v>
      </c>
      <c r="L936" s="5">
        <v>0</v>
      </c>
      <c r="M936" s="5">
        <v>0</v>
      </c>
      <c r="N936" s="5">
        <v>0</v>
      </c>
      <c r="O936" s="5">
        <v>1767.55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hidden="1" x14ac:dyDescent="0.45">
      <c r="A937" s="13" t="s">
        <v>1983</v>
      </c>
      <c r="B937" s="1" t="s">
        <v>2018</v>
      </c>
      <c r="C937" s="1" t="s">
        <v>2019</v>
      </c>
      <c r="D937" s="1" t="s">
        <v>72</v>
      </c>
      <c r="E937" s="1" t="s">
        <v>73</v>
      </c>
      <c r="F937" s="1" t="s">
        <v>74</v>
      </c>
      <c r="G937" s="1" t="s">
        <v>1983</v>
      </c>
      <c r="H937" s="3">
        <v>4.9762000000000004</v>
      </c>
      <c r="I937" s="4">
        <v>0</v>
      </c>
      <c r="J937" s="5">
        <v>66.430000000000007</v>
      </c>
      <c r="K937" s="5">
        <v>0</v>
      </c>
      <c r="L937" s="5">
        <v>0</v>
      </c>
      <c r="M937" s="5">
        <v>0</v>
      </c>
      <c r="N937" s="5">
        <v>0</v>
      </c>
      <c r="O937" s="5">
        <v>66.430000000000007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hidden="1" x14ac:dyDescent="0.45">
      <c r="A938" s="13" t="s">
        <v>1983</v>
      </c>
      <c r="B938" s="1" t="s">
        <v>2020</v>
      </c>
      <c r="C938" s="1" t="s">
        <v>2021</v>
      </c>
      <c r="D938" s="1" t="s">
        <v>72</v>
      </c>
      <c r="E938" s="1" t="s">
        <v>73</v>
      </c>
      <c r="F938" s="1" t="s">
        <v>74</v>
      </c>
      <c r="G938" s="1" t="s">
        <v>1983</v>
      </c>
      <c r="H938" s="3">
        <v>4.9762000000000004</v>
      </c>
      <c r="I938" s="4">
        <v>0</v>
      </c>
      <c r="J938" s="5">
        <v>331.41</v>
      </c>
      <c r="K938" s="5">
        <v>0</v>
      </c>
      <c r="L938" s="5">
        <v>0</v>
      </c>
      <c r="M938" s="5">
        <v>0</v>
      </c>
      <c r="N938" s="5">
        <v>0</v>
      </c>
      <c r="O938" s="5">
        <v>331.41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hidden="1" x14ac:dyDescent="0.45">
      <c r="A939" s="13" t="s">
        <v>1983</v>
      </c>
      <c r="B939" s="1" t="s">
        <v>2022</v>
      </c>
      <c r="C939" s="1" t="s">
        <v>2023</v>
      </c>
      <c r="D939" s="1" t="s">
        <v>72</v>
      </c>
      <c r="E939" s="1" t="s">
        <v>73</v>
      </c>
      <c r="F939" s="1" t="s">
        <v>74</v>
      </c>
      <c r="G939" s="1" t="s">
        <v>1983</v>
      </c>
      <c r="H939" s="3">
        <v>4.9762000000000004</v>
      </c>
      <c r="I939" s="4">
        <v>0</v>
      </c>
      <c r="J939" s="5">
        <v>1104.72</v>
      </c>
      <c r="K939" s="5">
        <v>0</v>
      </c>
      <c r="L939" s="5">
        <v>0</v>
      </c>
      <c r="M939" s="5">
        <v>0</v>
      </c>
      <c r="N939" s="5">
        <v>0</v>
      </c>
      <c r="O939" s="5">
        <v>1104.72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hidden="1" x14ac:dyDescent="0.45">
      <c r="A940" s="13" t="s">
        <v>1983</v>
      </c>
      <c r="B940" s="1" t="s">
        <v>2024</v>
      </c>
      <c r="C940" s="1" t="s">
        <v>2025</v>
      </c>
      <c r="D940" s="1" t="s">
        <v>72</v>
      </c>
      <c r="E940" s="1" t="s">
        <v>73</v>
      </c>
      <c r="F940" s="1" t="s">
        <v>74</v>
      </c>
      <c r="G940" s="1" t="s">
        <v>1983</v>
      </c>
      <c r="H940" s="3">
        <v>4.9762000000000004</v>
      </c>
      <c r="I940" s="4">
        <v>0</v>
      </c>
      <c r="J940" s="5">
        <v>289.70999999999998</v>
      </c>
      <c r="K940" s="5">
        <v>0</v>
      </c>
      <c r="L940" s="5">
        <v>0</v>
      </c>
      <c r="M940" s="5">
        <v>0</v>
      </c>
      <c r="N940" s="5">
        <v>0</v>
      </c>
      <c r="O940" s="5">
        <v>289.70999999999998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hidden="1" x14ac:dyDescent="0.45">
      <c r="A941" s="13" t="s">
        <v>1983</v>
      </c>
      <c r="B941" s="1" t="s">
        <v>2026</v>
      </c>
      <c r="C941" s="1" t="s">
        <v>2027</v>
      </c>
      <c r="D941" s="1" t="s">
        <v>67</v>
      </c>
      <c r="E941" s="1" t="s">
        <v>73</v>
      </c>
      <c r="F941" s="1" t="s">
        <v>74</v>
      </c>
      <c r="G941" s="1" t="s">
        <v>1983</v>
      </c>
      <c r="H941" s="3">
        <v>4.9762000000000004</v>
      </c>
      <c r="I941" s="4">
        <v>19</v>
      </c>
      <c r="J941" s="5">
        <v>313.35000000000002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263.33999999999997</v>
      </c>
      <c r="Q941" s="5">
        <v>50.01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hidden="1" x14ac:dyDescent="0.45">
      <c r="A942" s="13" t="s">
        <v>1983</v>
      </c>
      <c r="B942" s="1" t="s">
        <v>2028</v>
      </c>
      <c r="C942" s="1" t="s">
        <v>2029</v>
      </c>
      <c r="D942" s="1" t="s">
        <v>72</v>
      </c>
      <c r="E942" s="1" t="s">
        <v>73</v>
      </c>
      <c r="F942" s="1" t="s">
        <v>74</v>
      </c>
      <c r="G942" s="1" t="s">
        <v>1983</v>
      </c>
      <c r="H942" s="3">
        <v>4.9762000000000004</v>
      </c>
      <c r="I942" s="4">
        <v>0</v>
      </c>
      <c r="J942" s="5">
        <v>1472.96</v>
      </c>
      <c r="K942" s="5">
        <v>0</v>
      </c>
      <c r="L942" s="5">
        <v>0</v>
      </c>
      <c r="M942" s="5">
        <v>0</v>
      </c>
      <c r="N942" s="5">
        <v>0</v>
      </c>
      <c r="O942" s="5">
        <v>1472.96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hidden="1" x14ac:dyDescent="0.45">
      <c r="A943" s="13" t="s">
        <v>1983</v>
      </c>
      <c r="B943" s="1" t="s">
        <v>2030</v>
      </c>
      <c r="C943" s="1" t="s">
        <v>2031</v>
      </c>
      <c r="D943" s="1" t="s">
        <v>32</v>
      </c>
      <c r="E943" s="1" t="s">
        <v>62</v>
      </c>
      <c r="F943" s="1" t="s">
        <v>63</v>
      </c>
      <c r="G943" s="1" t="s">
        <v>1983</v>
      </c>
      <c r="H943" s="3">
        <v>0</v>
      </c>
      <c r="I943" s="4">
        <v>19</v>
      </c>
      <c r="J943" s="5">
        <v>3718.75</v>
      </c>
      <c r="K943" s="5">
        <v>3125</v>
      </c>
      <c r="L943" s="5">
        <v>593.75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hidden="1" x14ac:dyDescent="0.45">
      <c r="A944" s="13" t="s">
        <v>1983</v>
      </c>
      <c r="B944" s="1" t="s">
        <v>2032</v>
      </c>
      <c r="C944" s="1" t="s">
        <v>2033</v>
      </c>
      <c r="D944" s="1" t="s">
        <v>32</v>
      </c>
      <c r="E944" s="1" t="s">
        <v>62</v>
      </c>
      <c r="F944" s="1" t="s">
        <v>63</v>
      </c>
      <c r="G944" s="1" t="s">
        <v>1983</v>
      </c>
      <c r="H944" s="3">
        <v>0</v>
      </c>
      <c r="I944" s="4">
        <v>19</v>
      </c>
      <c r="J944" s="5">
        <v>3867.5</v>
      </c>
      <c r="K944" s="5">
        <v>3250</v>
      </c>
      <c r="L944" s="5">
        <v>617.5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hidden="1" x14ac:dyDescent="0.45">
      <c r="A945" s="13" t="s">
        <v>1983</v>
      </c>
      <c r="B945" s="1" t="s">
        <v>2034</v>
      </c>
      <c r="C945" s="1" t="s">
        <v>2035</v>
      </c>
      <c r="D945" s="1" t="s">
        <v>32</v>
      </c>
      <c r="E945" s="1" t="s">
        <v>170</v>
      </c>
      <c r="F945" s="1" t="s">
        <v>171</v>
      </c>
      <c r="G945" s="1" t="s">
        <v>1983</v>
      </c>
      <c r="H945" s="3">
        <v>0</v>
      </c>
      <c r="I945" s="4">
        <v>19</v>
      </c>
      <c r="J945" s="5">
        <v>12436.52</v>
      </c>
      <c r="K945" s="5">
        <v>10450.86</v>
      </c>
      <c r="L945" s="5">
        <v>1985.66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hidden="1" x14ac:dyDescent="0.45">
      <c r="A946" s="13" t="s">
        <v>1983</v>
      </c>
      <c r="B946" s="1" t="s">
        <v>2036</v>
      </c>
      <c r="C946" s="1" t="s">
        <v>2037</v>
      </c>
      <c r="D946" s="1" t="s">
        <v>32</v>
      </c>
      <c r="E946" s="1" t="s">
        <v>47</v>
      </c>
      <c r="F946" s="1" t="s">
        <v>48</v>
      </c>
      <c r="G946" s="1" t="s">
        <v>1983</v>
      </c>
      <c r="H946" s="3">
        <v>0</v>
      </c>
      <c r="I946" s="4">
        <v>19</v>
      </c>
      <c r="J946" s="5">
        <v>668.51</v>
      </c>
      <c r="K946" s="5">
        <v>561.77</v>
      </c>
      <c r="L946" s="5">
        <v>106.74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hidden="1" x14ac:dyDescent="0.45">
      <c r="A947" s="13" t="s">
        <v>1983</v>
      </c>
      <c r="B947" s="1" t="s">
        <v>2038</v>
      </c>
      <c r="C947" s="1" t="s">
        <v>2039</v>
      </c>
      <c r="D947" s="1" t="s">
        <v>32</v>
      </c>
      <c r="E947" s="1" t="s">
        <v>62</v>
      </c>
      <c r="F947" s="1" t="s">
        <v>63</v>
      </c>
      <c r="G947" s="1" t="s">
        <v>1983</v>
      </c>
      <c r="H947" s="3">
        <v>0</v>
      </c>
      <c r="I947" s="4">
        <v>19</v>
      </c>
      <c r="J947" s="5">
        <v>11547.27</v>
      </c>
      <c r="K947" s="5">
        <v>9703.59</v>
      </c>
      <c r="L947" s="5">
        <v>1843.68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hidden="1" x14ac:dyDescent="0.45">
      <c r="A948" s="13" t="s">
        <v>1983</v>
      </c>
      <c r="B948" s="1" t="s">
        <v>2040</v>
      </c>
      <c r="C948" s="1" t="s">
        <v>2041</v>
      </c>
      <c r="D948" s="1" t="s">
        <v>32</v>
      </c>
      <c r="E948" s="1" t="s">
        <v>62</v>
      </c>
      <c r="F948" s="1" t="s">
        <v>63</v>
      </c>
      <c r="G948" s="1" t="s">
        <v>1983</v>
      </c>
      <c r="H948" s="3">
        <v>0</v>
      </c>
      <c r="I948" s="4">
        <v>19</v>
      </c>
      <c r="J948" s="5">
        <v>13027.69</v>
      </c>
      <c r="K948" s="5">
        <v>10947.64</v>
      </c>
      <c r="L948" s="5">
        <v>2080.0500000000002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hidden="1" x14ac:dyDescent="0.45">
      <c r="A949" s="13" t="s">
        <v>1983</v>
      </c>
      <c r="B949" s="1" t="s">
        <v>2042</v>
      </c>
      <c r="C949" s="1" t="s">
        <v>2043</v>
      </c>
      <c r="D949" s="1" t="s">
        <v>32</v>
      </c>
      <c r="E949" s="1" t="s">
        <v>2044</v>
      </c>
      <c r="F949" s="1" t="s">
        <v>2045</v>
      </c>
      <c r="G949" s="1" t="s">
        <v>1983</v>
      </c>
      <c r="H949" s="3">
        <v>0</v>
      </c>
      <c r="I949" s="4">
        <v>19</v>
      </c>
      <c r="J949" s="5">
        <v>6000</v>
      </c>
      <c r="K949" s="5">
        <v>5042.01</v>
      </c>
      <c r="L949" s="5">
        <v>957.99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hidden="1" x14ac:dyDescent="0.45">
      <c r="A950" s="13" t="s">
        <v>1983</v>
      </c>
      <c r="B950" s="1" t="s">
        <v>2046</v>
      </c>
      <c r="C950" s="1" t="s">
        <v>2047</v>
      </c>
      <c r="D950" s="1" t="s">
        <v>82</v>
      </c>
      <c r="E950" s="1" t="s">
        <v>83</v>
      </c>
      <c r="F950" s="1" t="s">
        <v>84</v>
      </c>
      <c r="G950" s="1" t="s">
        <v>1983</v>
      </c>
      <c r="H950" s="3">
        <v>0</v>
      </c>
      <c r="I950" s="4">
        <v>19</v>
      </c>
      <c r="J950" s="5">
        <v>299.48</v>
      </c>
      <c r="K950" s="5">
        <v>251.66</v>
      </c>
      <c r="L950" s="5">
        <v>47.82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hidden="1" x14ac:dyDescent="0.45">
      <c r="A951" s="13" t="s">
        <v>1983</v>
      </c>
      <c r="B951" s="13" t="s">
        <v>2048</v>
      </c>
      <c r="C951" s="13" t="s">
        <v>2049</v>
      </c>
      <c r="D951" s="1" t="s">
        <v>125</v>
      </c>
      <c r="E951" s="1" t="s">
        <v>2050</v>
      </c>
      <c r="F951" s="1" t="s">
        <v>2051</v>
      </c>
      <c r="G951" s="1" t="s">
        <v>1983</v>
      </c>
      <c r="H951" s="3">
        <v>4.9762000000000004</v>
      </c>
      <c r="I951" s="4">
        <v>19</v>
      </c>
      <c r="J951" s="5">
        <v>70.77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59.47</v>
      </c>
      <c r="U951" s="5">
        <v>11.3</v>
      </c>
      <c r="V951" s="5">
        <v>0</v>
      </c>
      <c r="W951" s="5">
        <v>0</v>
      </c>
      <c r="X951" s="5">
        <v>0</v>
      </c>
      <c r="Y951" s="5">
        <v>0</v>
      </c>
    </row>
    <row r="952" spans="1:25" hidden="1" x14ac:dyDescent="0.45">
      <c r="A952" s="13" t="s">
        <v>1983</v>
      </c>
      <c r="B952" s="13" t="s">
        <v>2048</v>
      </c>
      <c r="C952" s="13" t="s">
        <v>2049</v>
      </c>
      <c r="D952" s="1" t="s">
        <v>67</v>
      </c>
      <c r="E952" s="1" t="s">
        <v>2050</v>
      </c>
      <c r="F952" s="1" t="s">
        <v>2051</v>
      </c>
      <c r="G952" s="1" t="s">
        <v>1983</v>
      </c>
      <c r="H952" s="3">
        <v>4.9762000000000004</v>
      </c>
      <c r="I952" s="4">
        <v>19</v>
      </c>
      <c r="J952" s="5">
        <v>496.42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417.15</v>
      </c>
      <c r="Q952" s="5">
        <v>79.27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hidden="1" x14ac:dyDescent="0.45">
      <c r="A953" s="13" t="s">
        <v>4</v>
      </c>
      <c r="B953" s="1" t="s">
        <v>2052</v>
      </c>
      <c r="C953" s="1" t="s">
        <v>478</v>
      </c>
      <c r="D953" s="1" t="s">
        <v>67</v>
      </c>
      <c r="E953" s="1" t="s">
        <v>128</v>
      </c>
      <c r="F953" s="1" t="s">
        <v>129</v>
      </c>
      <c r="G953" s="1" t="s">
        <v>4</v>
      </c>
      <c r="H953" s="3">
        <v>4.9766000000000004</v>
      </c>
      <c r="I953" s="4">
        <v>19</v>
      </c>
      <c r="J953" s="5">
        <v>-2651.63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-2228.27</v>
      </c>
      <c r="Q953" s="5">
        <v>-423.36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hidden="1" x14ac:dyDescent="0.45">
      <c r="A954" s="13" t="s">
        <v>4</v>
      </c>
      <c r="B954" s="1" t="s">
        <v>2053</v>
      </c>
      <c r="C954" s="1" t="s">
        <v>478</v>
      </c>
      <c r="D954" s="1" t="s">
        <v>67</v>
      </c>
      <c r="E954" s="1" t="s">
        <v>128</v>
      </c>
      <c r="F954" s="1" t="s">
        <v>129</v>
      </c>
      <c r="G954" s="1" t="s">
        <v>4</v>
      </c>
      <c r="H954" s="3">
        <v>4.9766000000000004</v>
      </c>
      <c r="I954" s="4">
        <v>19</v>
      </c>
      <c r="J954" s="5">
        <v>-4245.1400000000003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-3567.33</v>
      </c>
      <c r="Q954" s="5">
        <v>-677.81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hidden="1" x14ac:dyDescent="0.45">
      <c r="A955" s="13" t="s">
        <v>4</v>
      </c>
      <c r="B955" s="1" t="s">
        <v>2054</v>
      </c>
      <c r="C955" s="1" t="s">
        <v>478</v>
      </c>
      <c r="D955" s="1" t="s">
        <v>67</v>
      </c>
      <c r="E955" s="1" t="s">
        <v>128</v>
      </c>
      <c r="F955" s="1" t="s">
        <v>129</v>
      </c>
      <c r="G955" s="1" t="s">
        <v>4</v>
      </c>
      <c r="H955" s="3">
        <v>4.9766000000000004</v>
      </c>
      <c r="I955" s="4">
        <v>19</v>
      </c>
      <c r="J955" s="5">
        <v>-21.4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-17.97</v>
      </c>
      <c r="Q955" s="5">
        <v>-3.43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hidden="1" x14ac:dyDescent="0.45">
      <c r="A956" s="13" t="s">
        <v>4</v>
      </c>
      <c r="B956" s="1" t="s">
        <v>2055</v>
      </c>
      <c r="C956" s="1" t="s">
        <v>478</v>
      </c>
      <c r="D956" s="1" t="s">
        <v>67</v>
      </c>
      <c r="E956" s="1" t="s">
        <v>128</v>
      </c>
      <c r="F956" s="1" t="s">
        <v>129</v>
      </c>
      <c r="G956" s="1" t="s">
        <v>4</v>
      </c>
      <c r="H956" s="3">
        <v>4.9766000000000004</v>
      </c>
      <c r="I956" s="4">
        <v>19</v>
      </c>
      <c r="J956" s="5">
        <v>-109.29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-91.82</v>
      </c>
      <c r="Q956" s="5">
        <v>-17.47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hidden="1" x14ac:dyDescent="0.45">
      <c r="A957" s="13" t="s">
        <v>4</v>
      </c>
      <c r="B957" s="1" t="s">
        <v>2056</v>
      </c>
      <c r="C957" s="1" t="s">
        <v>478</v>
      </c>
      <c r="D957" s="1" t="s">
        <v>67</v>
      </c>
      <c r="E957" s="1" t="s">
        <v>128</v>
      </c>
      <c r="F957" s="1" t="s">
        <v>129</v>
      </c>
      <c r="G957" s="1" t="s">
        <v>4</v>
      </c>
      <c r="H957" s="3">
        <v>4.9766000000000004</v>
      </c>
      <c r="I957" s="4">
        <v>19</v>
      </c>
      <c r="J957" s="5">
        <v>-1845.52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-1550.86</v>
      </c>
      <c r="Q957" s="5">
        <v>-294.66000000000003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hidden="1" x14ac:dyDescent="0.45">
      <c r="A958" s="13" t="s">
        <v>4</v>
      </c>
      <c r="B958" s="1" t="s">
        <v>2057</v>
      </c>
      <c r="C958" s="1" t="s">
        <v>478</v>
      </c>
      <c r="D958" s="1" t="s">
        <v>67</v>
      </c>
      <c r="E958" s="1" t="s">
        <v>128</v>
      </c>
      <c r="F958" s="1" t="s">
        <v>129</v>
      </c>
      <c r="G958" s="1" t="s">
        <v>4</v>
      </c>
      <c r="H958" s="3">
        <v>4.9766000000000004</v>
      </c>
      <c r="I958" s="4">
        <v>19</v>
      </c>
      <c r="J958" s="5">
        <v>-2277.79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-1914.1</v>
      </c>
      <c r="Q958" s="5">
        <v>-363.69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hidden="1" x14ac:dyDescent="0.45">
      <c r="A959" s="13" t="s">
        <v>4</v>
      </c>
      <c r="B959" s="1" t="s">
        <v>2058</v>
      </c>
      <c r="C959" s="1" t="s">
        <v>478</v>
      </c>
      <c r="D959" s="1" t="s">
        <v>67</v>
      </c>
      <c r="E959" s="1" t="s">
        <v>128</v>
      </c>
      <c r="F959" s="1" t="s">
        <v>129</v>
      </c>
      <c r="G959" s="1" t="s">
        <v>4</v>
      </c>
      <c r="H959" s="3">
        <v>4.9766000000000004</v>
      </c>
      <c r="I959" s="4">
        <v>19</v>
      </c>
      <c r="J959" s="5">
        <v>-46.09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-38.72</v>
      </c>
      <c r="Q959" s="5">
        <v>-7.37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hidden="1" x14ac:dyDescent="0.45">
      <c r="A960" s="13" t="s">
        <v>4</v>
      </c>
      <c r="B960" s="1" t="s">
        <v>2059</v>
      </c>
      <c r="C960" s="1" t="s">
        <v>478</v>
      </c>
      <c r="D960" s="1" t="s">
        <v>67</v>
      </c>
      <c r="E960" s="1" t="s">
        <v>128</v>
      </c>
      <c r="F960" s="1" t="s">
        <v>129</v>
      </c>
      <c r="G960" s="1" t="s">
        <v>4</v>
      </c>
      <c r="H960" s="3">
        <v>4.9766000000000004</v>
      </c>
      <c r="I960" s="4">
        <v>19</v>
      </c>
      <c r="J960" s="5">
        <v>-1493.73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-1255.25</v>
      </c>
      <c r="Q960" s="5">
        <v>-238.48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hidden="1" x14ac:dyDescent="0.45">
      <c r="A961" s="13" t="s">
        <v>4</v>
      </c>
      <c r="B961" s="1" t="s">
        <v>2060</v>
      </c>
      <c r="C961" s="1" t="s">
        <v>478</v>
      </c>
      <c r="D961" s="1" t="s">
        <v>67</v>
      </c>
      <c r="E961" s="1" t="s">
        <v>128</v>
      </c>
      <c r="F961" s="1" t="s">
        <v>129</v>
      </c>
      <c r="G961" s="1" t="s">
        <v>4</v>
      </c>
      <c r="H961" s="3">
        <v>4.9766000000000004</v>
      </c>
      <c r="I961" s="4">
        <v>19</v>
      </c>
      <c r="J961" s="5">
        <v>-746.19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-627.04999999999995</v>
      </c>
      <c r="Q961" s="5">
        <v>-119.14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hidden="1" x14ac:dyDescent="0.45">
      <c r="A962" s="13" t="s">
        <v>4</v>
      </c>
      <c r="B962" s="1" t="s">
        <v>2061</v>
      </c>
      <c r="C962" s="1" t="s">
        <v>535</v>
      </c>
      <c r="D962" s="1" t="s">
        <v>67</v>
      </c>
      <c r="E962" s="1" t="s">
        <v>128</v>
      </c>
      <c r="F962" s="1" t="s">
        <v>129</v>
      </c>
      <c r="G962" s="1" t="s">
        <v>4</v>
      </c>
      <c r="H962" s="3">
        <v>4.9766000000000004</v>
      </c>
      <c r="I962" s="4">
        <v>19</v>
      </c>
      <c r="J962" s="5">
        <v>-33018.5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-27746.639999999999</v>
      </c>
      <c r="Q962" s="5">
        <v>-5271.86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hidden="1" x14ac:dyDescent="0.45">
      <c r="A963" s="13" t="s">
        <v>4</v>
      </c>
      <c r="B963" s="1" t="s">
        <v>2062</v>
      </c>
      <c r="C963" s="1" t="s">
        <v>2063</v>
      </c>
      <c r="D963" s="1" t="s">
        <v>32</v>
      </c>
      <c r="E963" s="1" t="s">
        <v>33</v>
      </c>
      <c r="F963" s="1" t="s">
        <v>34</v>
      </c>
      <c r="G963" s="1" t="s">
        <v>4</v>
      </c>
      <c r="H963" s="3">
        <v>1</v>
      </c>
      <c r="I963" s="4">
        <v>19</v>
      </c>
      <c r="J963" s="5">
        <v>74565.94</v>
      </c>
      <c r="K963" s="5">
        <v>62660.47</v>
      </c>
      <c r="L963" s="5">
        <v>11905.47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hidden="1" x14ac:dyDescent="0.45">
      <c r="A964" s="13" t="s">
        <v>4</v>
      </c>
      <c r="B964" s="1" t="s">
        <v>2064</v>
      </c>
      <c r="C964" s="1" t="s">
        <v>185</v>
      </c>
      <c r="D964" s="1" t="s">
        <v>32</v>
      </c>
      <c r="E964" s="1" t="s">
        <v>335</v>
      </c>
      <c r="F964" s="1" t="s">
        <v>336</v>
      </c>
      <c r="G964" s="1" t="s">
        <v>4</v>
      </c>
      <c r="H964" s="3">
        <v>1</v>
      </c>
      <c r="I964" s="4">
        <v>19</v>
      </c>
      <c r="J964" s="5">
        <v>8128.53</v>
      </c>
      <c r="K964" s="5">
        <v>6830.7</v>
      </c>
      <c r="L964" s="5">
        <v>1297.83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hidden="1" x14ac:dyDescent="0.45">
      <c r="A965" s="13" t="s">
        <v>4</v>
      </c>
      <c r="B965" s="1" t="s">
        <v>2065</v>
      </c>
      <c r="C965" s="1" t="s">
        <v>2066</v>
      </c>
      <c r="D965" s="1" t="s">
        <v>67</v>
      </c>
      <c r="E965" s="1" t="s">
        <v>128</v>
      </c>
      <c r="F965" s="1" t="s">
        <v>129</v>
      </c>
      <c r="G965" s="1" t="s">
        <v>4</v>
      </c>
      <c r="H965" s="3">
        <v>4.9766000000000004</v>
      </c>
      <c r="I965" s="4">
        <v>19</v>
      </c>
      <c r="J965" s="5">
        <v>3860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3243.7</v>
      </c>
      <c r="Q965" s="5">
        <v>616.29999999999995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hidden="1" x14ac:dyDescent="0.45">
      <c r="A966" s="13" t="s">
        <v>4</v>
      </c>
      <c r="B966" s="1" t="s">
        <v>2067</v>
      </c>
      <c r="C966" s="1" t="s">
        <v>2068</v>
      </c>
      <c r="D966" s="1" t="s">
        <v>67</v>
      </c>
      <c r="E966" s="1" t="s">
        <v>128</v>
      </c>
      <c r="F966" s="1" t="s">
        <v>129</v>
      </c>
      <c r="G966" s="1" t="s">
        <v>4</v>
      </c>
      <c r="H966" s="3">
        <v>4.9766000000000004</v>
      </c>
      <c r="I966" s="4">
        <v>19</v>
      </c>
      <c r="J966" s="5">
        <v>62282.3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52338.06</v>
      </c>
      <c r="Q966" s="5">
        <v>9944.24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hidden="1" x14ac:dyDescent="0.45">
      <c r="A967" s="13" t="s">
        <v>4</v>
      </c>
      <c r="B967" s="1" t="s">
        <v>2069</v>
      </c>
      <c r="C967" s="1" t="s">
        <v>2070</v>
      </c>
      <c r="D967" s="1" t="s">
        <v>67</v>
      </c>
      <c r="E967" s="1" t="s">
        <v>128</v>
      </c>
      <c r="F967" s="1" t="s">
        <v>129</v>
      </c>
      <c r="G967" s="1" t="s">
        <v>4</v>
      </c>
      <c r="H967" s="3">
        <v>4.9766000000000004</v>
      </c>
      <c r="I967" s="4">
        <v>19</v>
      </c>
      <c r="J967" s="5">
        <v>28683.98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24104.16</v>
      </c>
      <c r="Q967" s="5">
        <v>4579.82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hidden="1" x14ac:dyDescent="0.45">
      <c r="A968" s="13" t="s">
        <v>4</v>
      </c>
      <c r="B968" s="1" t="s">
        <v>2071</v>
      </c>
      <c r="C968" s="1" t="s">
        <v>2072</v>
      </c>
      <c r="D968" s="1" t="s">
        <v>67</v>
      </c>
      <c r="E968" s="1" t="s">
        <v>128</v>
      </c>
      <c r="F968" s="1" t="s">
        <v>129</v>
      </c>
      <c r="G968" s="1" t="s">
        <v>4</v>
      </c>
      <c r="H968" s="3">
        <v>4.9766000000000004</v>
      </c>
      <c r="I968" s="4">
        <v>19</v>
      </c>
      <c r="J968" s="5">
        <v>180190.61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151420.69</v>
      </c>
      <c r="Q968" s="5">
        <v>28769.919999999998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hidden="1" x14ac:dyDescent="0.45">
      <c r="A969" s="13" t="s">
        <v>4</v>
      </c>
      <c r="B969" s="1" t="s">
        <v>2073</v>
      </c>
      <c r="C969" s="1" t="s">
        <v>2074</v>
      </c>
      <c r="D969" s="1" t="s">
        <v>67</v>
      </c>
      <c r="E969" s="1" t="s">
        <v>128</v>
      </c>
      <c r="F969" s="1" t="s">
        <v>129</v>
      </c>
      <c r="G969" s="1" t="s">
        <v>4</v>
      </c>
      <c r="H969" s="3">
        <v>4.9766000000000004</v>
      </c>
      <c r="I969" s="4">
        <v>19</v>
      </c>
      <c r="J969" s="5">
        <v>1267.3399999999999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1064.99</v>
      </c>
      <c r="Q969" s="5">
        <v>202.35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hidden="1" x14ac:dyDescent="0.45">
      <c r="A970" s="13" t="s">
        <v>4</v>
      </c>
      <c r="B970" s="1" t="s">
        <v>2075</v>
      </c>
      <c r="C970" s="1" t="s">
        <v>2076</v>
      </c>
      <c r="D970" s="1" t="s">
        <v>67</v>
      </c>
      <c r="E970" s="1" t="s">
        <v>128</v>
      </c>
      <c r="F970" s="1" t="s">
        <v>129</v>
      </c>
      <c r="G970" s="1" t="s">
        <v>4</v>
      </c>
      <c r="H970" s="3">
        <v>4.9766000000000004</v>
      </c>
      <c r="I970" s="4">
        <v>19</v>
      </c>
      <c r="J970" s="5">
        <v>3180.19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2672.43</v>
      </c>
      <c r="Q970" s="5">
        <v>507.76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hidden="1" x14ac:dyDescent="0.45">
      <c r="A971" s="13" t="s">
        <v>4</v>
      </c>
      <c r="B971" s="1" t="s">
        <v>2077</v>
      </c>
      <c r="C971" s="1" t="s">
        <v>2078</v>
      </c>
      <c r="D971" s="1" t="s">
        <v>67</v>
      </c>
      <c r="E971" s="1" t="s">
        <v>128</v>
      </c>
      <c r="F971" s="1" t="s">
        <v>129</v>
      </c>
      <c r="G971" s="1" t="s">
        <v>4</v>
      </c>
      <c r="H971" s="3">
        <v>4.9766000000000004</v>
      </c>
      <c r="I971" s="4">
        <v>19</v>
      </c>
      <c r="J971" s="5">
        <v>576796.06000000006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484702.58</v>
      </c>
      <c r="Q971" s="5">
        <v>92093.48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hidden="1" x14ac:dyDescent="0.45">
      <c r="A972" s="13" t="s">
        <v>4</v>
      </c>
      <c r="B972" s="1" t="s">
        <v>2079</v>
      </c>
      <c r="C972" s="1" t="s">
        <v>2080</v>
      </c>
      <c r="D972" s="1" t="s">
        <v>67</v>
      </c>
      <c r="E972" s="1" t="s">
        <v>128</v>
      </c>
      <c r="F972" s="1" t="s">
        <v>129</v>
      </c>
      <c r="G972" s="1" t="s">
        <v>4</v>
      </c>
      <c r="H972" s="3">
        <v>4.9766000000000004</v>
      </c>
      <c r="I972" s="4">
        <v>19</v>
      </c>
      <c r="J972" s="5">
        <v>251579.65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211411.47</v>
      </c>
      <c r="Q972" s="5">
        <v>40168.18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hidden="1" x14ac:dyDescent="0.45">
      <c r="A973" s="13" t="s">
        <v>4</v>
      </c>
      <c r="B973" s="1" t="s">
        <v>2081</v>
      </c>
      <c r="C973" s="1" t="s">
        <v>2082</v>
      </c>
      <c r="D973" s="1" t="s">
        <v>67</v>
      </c>
      <c r="E973" s="1" t="s">
        <v>128</v>
      </c>
      <c r="F973" s="1" t="s">
        <v>129</v>
      </c>
      <c r="G973" s="1" t="s">
        <v>4</v>
      </c>
      <c r="H973" s="3">
        <v>4.9766000000000004</v>
      </c>
      <c r="I973" s="4">
        <v>19</v>
      </c>
      <c r="J973" s="5">
        <v>140791.01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118311.76</v>
      </c>
      <c r="Q973" s="5">
        <v>22479.25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hidden="1" x14ac:dyDescent="0.45">
      <c r="A974" s="13" t="s">
        <v>4</v>
      </c>
      <c r="B974" s="1" t="s">
        <v>2083</v>
      </c>
      <c r="C974" s="1" t="s">
        <v>2084</v>
      </c>
      <c r="D974" s="1" t="s">
        <v>67</v>
      </c>
      <c r="E974" s="1" t="s">
        <v>128</v>
      </c>
      <c r="F974" s="1" t="s">
        <v>129</v>
      </c>
      <c r="G974" s="1" t="s">
        <v>4</v>
      </c>
      <c r="H974" s="3">
        <v>4.9766000000000004</v>
      </c>
      <c r="I974" s="4">
        <v>19</v>
      </c>
      <c r="J974" s="5">
        <v>155237.71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130451.85</v>
      </c>
      <c r="Q974" s="5">
        <v>24785.86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hidden="1" x14ac:dyDescent="0.45">
      <c r="A975" s="13" t="s">
        <v>4</v>
      </c>
      <c r="B975" s="1" t="s">
        <v>2085</v>
      </c>
      <c r="C975" s="1" t="s">
        <v>2086</v>
      </c>
      <c r="D975" s="1" t="s">
        <v>67</v>
      </c>
      <c r="E975" s="1" t="s">
        <v>128</v>
      </c>
      <c r="F975" s="1" t="s">
        <v>129</v>
      </c>
      <c r="G975" s="1" t="s">
        <v>4</v>
      </c>
      <c r="H975" s="3">
        <v>4.9766000000000004</v>
      </c>
      <c r="I975" s="4">
        <v>19</v>
      </c>
      <c r="J975" s="5">
        <v>47375.87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39811.64</v>
      </c>
      <c r="Q975" s="5">
        <v>7564.23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hidden="1" x14ac:dyDescent="0.45">
      <c r="A976" s="13" t="s">
        <v>4</v>
      </c>
      <c r="B976" s="1" t="s">
        <v>2087</v>
      </c>
      <c r="C976" s="1" t="s">
        <v>2088</v>
      </c>
      <c r="D976" s="1" t="s">
        <v>67</v>
      </c>
      <c r="E976" s="1" t="s">
        <v>238</v>
      </c>
      <c r="F976" s="1" t="s">
        <v>239</v>
      </c>
      <c r="G976" s="1" t="s">
        <v>4</v>
      </c>
      <c r="H976" s="3">
        <v>4.9766000000000004</v>
      </c>
      <c r="I976" s="4">
        <v>19</v>
      </c>
      <c r="J976" s="5">
        <v>22267.279999999999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18712</v>
      </c>
      <c r="Q976" s="5">
        <v>3555.28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hidden="1" x14ac:dyDescent="0.45">
      <c r="A977" s="13" t="s">
        <v>4</v>
      </c>
      <c r="B977" s="1" t="s">
        <v>2089</v>
      </c>
      <c r="C977" s="1" t="s">
        <v>2090</v>
      </c>
      <c r="D977" s="1" t="s">
        <v>67</v>
      </c>
      <c r="E977" s="1" t="s">
        <v>128</v>
      </c>
      <c r="F977" s="1" t="s">
        <v>129</v>
      </c>
      <c r="G977" s="1" t="s">
        <v>4</v>
      </c>
      <c r="H977" s="3">
        <v>4.9766000000000004</v>
      </c>
      <c r="I977" s="4">
        <v>19</v>
      </c>
      <c r="J977" s="5">
        <v>19057.689999999999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16014.85</v>
      </c>
      <c r="Q977" s="5">
        <v>3042.84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hidden="1" x14ac:dyDescent="0.45">
      <c r="A978" s="13" t="s">
        <v>4</v>
      </c>
      <c r="B978" s="1" t="s">
        <v>2091</v>
      </c>
      <c r="C978" s="1" t="s">
        <v>2092</v>
      </c>
      <c r="D978" s="1" t="s">
        <v>67</v>
      </c>
      <c r="E978" s="1" t="s">
        <v>128</v>
      </c>
      <c r="F978" s="1" t="s">
        <v>129</v>
      </c>
      <c r="G978" s="1" t="s">
        <v>4</v>
      </c>
      <c r="H978" s="3">
        <v>4.9766000000000004</v>
      </c>
      <c r="I978" s="4">
        <v>19</v>
      </c>
      <c r="J978" s="5">
        <v>59.23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49.77</v>
      </c>
      <c r="Q978" s="5">
        <v>9.4600000000000009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hidden="1" x14ac:dyDescent="0.45">
      <c r="A979" s="13" t="s">
        <v>4</v>
      </c>
      <c r="B979" s="1" t="s">
        <v>2093</v>
      </c>
      <c r="C979" s="1" t="s">
        <v>2094</v>
      </c>
      <c r="D979" s="1" t="s">
        <v>67</v>
      </c>
      <c r="E979" s="1" t="s">
        <v>128</v>
      </c>
      <c r="F979" s="1" t="s">
        <v>129</v>
      </c>
      <c r="G979" s="1" t="s">
        <v>4</v>
      </c>
      <c r="H979" s="3">
        <v>4.9766000000000004</v>
      </c>
      <c r="I979" s="4">
        <v>19</v>
      </c>
      <c r="J979" s="5">
        <v>218957.69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183998.07</v>
      </c>
      <c r="Q979" s="5">
        <v>34959.620000000003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hidden="1" x14ac:dyDescent="0.45">
      <c r="A980" s="13" t="s">
        <v>4</v>
      </c>
      <c r="B980" s="1" t="s">
        <v>2095</v>
      </c>
      <c r="C980" s="1" t="s">
        <v>2096</v>
      </c>
      <c r="D980" s="1" t="s">
        <v>67</v>
      </c>
      <c r="E980" s="1" t="s">
        <v>128</v>
      </c>
      <c r="F980" s="1" t="s">
        <v>129</v>
      </c>
      <c r="G980" s="1" t="s">
        <v>4</v>
      </c>
      <c r="H980" s="3">
        <v>4.9766000000000004</v>
      </c>
      <c r="I980" s="4">
        <v>19</v>
      </c>
      <c r="J980" s="5">
        <v>508759.66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427529.11</v>
      </c>
      <c r="Q980" s="5">
        <v>81230.55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hidden="1" x14ac:dyDescent="0.45">
      <c r="A981" s="13" t="s">
        <v>4</v>
      </c>
      <c r="B981" s="1" t="s">
        <v>2097</v>
      </c>
      <c r="C981" s="1" t="s">
        <v>2098</v>
      </c>
      <c r="D981" s="1" t="s">
        <v>67</v>
      </c>
      <c r="E981" s="1" t="s">
        <v>128</v>
      </c>
      <c r="F981" s="1" t="s">
        <v>129</v>
      </c>
      <c r="G981" s="1" t="s">
        <v>4</v>
      </c>
      <c r="H981" s="3">
        <v>4.9766000000000004</v>
      </c>
      <c r="I981" s="4">
        <v>19</v>
      </c>
      <c r="J981" s="5">
        <v>537550.14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451722.8</v>
      </c>
      <c r="Q981" s="5">
        <v>85827.34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hidden="1" x14ac:dyDescent="0.45">
      <c r="A982" s="13" t="s">
        <v>4</v>
      </c>
      <c r="B982" s="1" t="s">
        <v>2099</v>
      </c>
      <c r="C982" s="1" t="s">
        <v>2100</v>
      </c>
      <c r="D982" s="1" t="s">
        <v>67</v>
      </c>
      <c r="E982" s="1" t="s">
        <v>128</v>
      </c>
      <c r="F982" s="1" t="s">
        <v>129</v>
      </c>
      <c r="G982" s="1" t="s">
        <v>4</v>
      </c>
      <c r="H982" s="3">
        <v>4.9766000000000004</v>
      </c>
      <c r="I982" s="4">
        <v>19</v>
      </c>
      <c r="J982" s="5">
        <v>67714.5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56902.94</v>
      </c>
      <c r="Q982" s="5">
        <v>10811.56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hidden="1" x14ac:dyDescent="0.45">
      <c r="A983" s="13" t="s">
        <v>4</v>
      </c>
      <c r="B983" s="1" t="s">
        <v>2101</v>
      </c>
      <c r="C983" s="1" t="s">
        <v>2102</v>
      </c>
      <c r="D983" s="1" t="s">
        <v>67</v>
      </c>
      <c r="E983" s="1" t="s">
        <v>128</v>
      </c>
      <c r="F983" s="1" t="s">
        <v>129</v>
      </c>
      <c r="G983" s="1" t="s">
        <v>4</v>
      </c>
      <c r="H983" s="3">
        <v>4.9766000000000004</v>
      </c>
      <c r="I983" s="4">
        <v>19</v>
      </c>
      <c r="J983" s="5">
        <v>359439.22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302049.77</v>
      </c>
      <c r="Q983" s="5">
        <v>57389.45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hidden="1" x14ac:dyDescent="0.45">
      <c r="A984" s="13" t="s">
        <v>4</v>
      </c>
      <c r="B984" s="1" t="s">
        <v>2103</v>
      </c>
      <c r="C984" s="1" t="s">
        <v>2104</v>
      </c>
      <c r="D984" s="1" t="s">
        <v>67</v>
      </c>
      <c r="E984" s="1" t="s">
        <v>128</v>
      </c>
      <c r="F984" s="1" t="s">
        <v>129</v>
      </c>
      <c r="G984" s="1" t="s">
        <v>4</v>
      </c>
      <c r="H984" s="3">
        <v>4.9766000000000004</v>
      </c>
      <c r="I984" s="4">
        <v>19</v>
      </c>
      <c r="J984" s="5">
        <v>32010.74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26899.77</v>
      </c>
      <c r="Q984" s="5">
        <v>5110.97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hidden="1" x14ac:dyDescent="0.45">
      <c r="A985" s="13" t="s">
        <v>4</v>
      </c>
      <c r="B985" s="1" t="s">
        <v>2105</v>
      </c>
      <c r="C985" s="1" t="s">
        <v>2106</v>
      </c>
      <c r="D985" s="1" t="s">
        <v>67</v>
      </c>
      <c r="E985" s="1" t="s">
        <v>128</v>
      </c>
      <c r="F985" s="1" t="s">
        <v>129</v>
      </c>
      <c r="G985" s="1" t="s">
        <v>4</v>
      </c>
      <c r="H985" s="3">
        <v>4.9766000000000004</v>
      </c>
      <c r="I985" s="4">
        <v>19</v>
      </c>
      <c r="J985" s="5">
        <v>128168.12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107704.29</v>
      </c>
      <c r="Q985" s="5">
        <v>20463.830000000002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hidden="1" x14ac:dyDescent="0.45">
      <c r="A986" s="13" t="s">
        <v>4</v>
      </c>
      <c r="B986" s="1" t="s">
        <v>2107</v>
      </c>
      <c r="C986" s="1" t="s">
        <v>2108</v>
      </c>
      <c r="D986" s="1" t="s">
        <v>67</v>
      </c>
      <c r="E986" s="1" t="s">
        <v>128</v>
      </c>
      <c r="F986" s="1" t="s">
        <v>129</v>
      </c>
      <c r="G986" s="1" t="s">
        <v>4</v>
      </c>
      <c r="H986" s="3">
        <v>4.9766000000000004</v>
      </c>
      <c r="I986" s="4">
        <v>19</v>
      </c>
      <c r="J986" s="5">
        <v>167597.22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140837.99</v>
      </c>
      <c r="Q986" s="5">
        <v>26759.23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hidden="1" x14ac:dyDescent="0.45">
      <c r="A987" s="13" t="s">
        <v>4</v>
      </c>
      <c r="B987" s="1" t="s">
        <v>2109</v>
      </c>
      <c r="C987" s="1" t="s">
        <v>2110</v>
      </c>
      <c r="D987" s="1" t="s">
        <v>67</v>
      </c>
      <c r="E987" s="1" t="s">
        <v>128</v>
      </c>
      <c r="F987" s="1" t="s">
        <v>129</v>
      </c>
      <c r="G987" s="1" t="s">
        <v>4</v>
      </c>
      <c r="H987" s="3">
        <v>4.9766000000000004</v>
      </c>
      <c r="I987" s="4">
        <v>19</v>
      </c>
      <c r="J987" s="5">
        <v>26480.69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22252.67</v>
      </c>
      <c r="Q987" s="5">
        <v>4228.0200000000004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hidden="1" x14ac:dyDescent="0.45">
      <c r="A988" s="13" t="s">
        <v>4</v>
      </c>
      <c r="B988" s="1" t="s">
        <v>2111</v>
      </c>
      <c r="C988" s="1" t="s">
        <v>2112</v>
      </c>
      <c r="D988" s="1" t="s">
        <v>67</v>
      </c>
      <c r="E988" s="1" t="s">
        <v>128</v>
      </c>
      <c r="F988" s="1" t="s">
        <v>129</v>
      </c>
      <c r="G988" s="1" t="s">
        <v>4</v>
      </c>
      <c r="H988" s="3">
        <v>4.9766000000000004</v>
      </c>
      <c r="I988" s="4">
        <v>19</v>
      </c>
      <c r="J988" s="5">
        <v>5937.18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4989.24</v>
      </c>
      <c r="Q988" s="5">
        <v>947.94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hidden="1" x14ac:dyDescent="0.45">
      <c r="A989" s="13" t="s">
        <v>4</v>
      </c>
      <c r="B989" s="1" t="s">
        <v>2113</v>
      </c>
      <c r="C989" s="1" t="s">
        <v>2114</v>
      </c>
      <c r="D989" s="1" t="s">
        <v>67</v>
      </c>
      <c r="E989" s="1" t="s">
        <v>128</v>
      </c>
      <c r="F989" s="1" t="s">
        <v>129</v>
      </c>
      <c r="G989" s="1" t="s">
        <v>4</v>
      </c>
      <c r="H989" s="3">
        <v>4.9766000000000004</v>
      </c>
      <c r="I989" s="4">
        <v>19</v>
      </c>
      <c r="J989" s="5">
        <v>160439.94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134823.49</v>
      </c>
      <c r="Q989" s="5">
        <v>25616.45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hidden="1" x14ac:dyDescent="0.45">
      <c r="A990" s="13" t="s">
        <v>4</v>
      </c>
      <c r="B990" s="1" t="s">
        <v>2115</v>
      </c>
      <c r="C990" s="1" t="s">
        <v>2116</v>
      </c>
      <c r="D990" s="1" t="s">
        <v>67</v>
      </c>
      <c r="E990" s="1" t="s">
        <v>128</v>
      </c>
      <c r="F990" s="1" t="s">
        <v>129</v>
      </c>
      <c r="G990" s="1" t="s">
        <v>4</v>
      </c>
      <c r="H990" s="3">
        <v>4.9766000000000004</v>
      </c>
      <c r="I990" s="4">
        <v>19</v>
      </c>
      <c r="J990" s="5">
        <v>42692.81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35876.31</v>
      </c>
      <c r="Q990" s="5">
        <v>6816.5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hidden="1" x14ac:dyDescent="0.45">
      <c r="A991" s="13" t="s">
        <v>4</v>
      </c>
      <c r="B991" s="1" t="s">
        <v>2117</v>
      </c>
      <c r="C991" s="1" t="s">
        <v>2118</v>
      </c>
      <c r="D991" s="1" t="s">
        <v>67</v>
      </c>
      <c r="E991" s="1" t="s">
        <v>128</v>
      </c>
      <c r="F991" s="1" t="s">
        <v>129</v>
      </c>
      <c r="G991" s="1" t="s">
        <v>4</v>
      </c>
      <c r="H991" s="3">
        <v>4.9766000000000004</v>
      </c>
      <c r="I991" s="4">
        <v>19</v>
      </c>
      <c r="J991" s="5">
        <v>217197.14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182518.6</v>
      </c>
      <c r="Q991" s="5">
        <v>34678.54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hidden="1" x14ac:dyDescent="0.45">
      <c r="A992" s="13" t="s">
        <v>4</v>
      </c>
      <c r="B992" s="1" t="s">
        <v>2119</v>
      </c>
      <c r="C992" s="1" t="s">
        <v>2120</v>
      </c>
      <c r="D992" s="1" t="s">
        <v>67</v>
      </c>
      <c r="E992" s="1" t="s">
        <v>128</v>
      </c>
      <c r="F992" s="1" t="s">
        <v>129</v>
      </c>
      <c r="G992" s="1" t="s">
        <v>4</v>
      </c>
      <c r="H992" s="3">
        <v>4.9766000000000004</v>
      </c>
      <c r="I992" s="4">
        <v>19</v>
      </c>
      <c r="J992" s="5">
        <v>12155.44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10214.67</v>
      </c>
      <c r="Q992" s="5">
        <v>1940.77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hidden="1" x14ac:dyDescent="0.45">
      <c r="A993" s="13" t="s">
        <v>4</v>
      </c>
      <c r="B993" s="1" t="s">
        <v>2121</v>
      </c>
      <c r="C993" s="1" t="s">
        <v>2122</v>
      </c>
      <c r="D993" s="1" t="s">
        <v>67</v>
      </c>
      <c r="E993" s="1" t="s">
        <v>128</v>
      </c>
      <c r="F993" s="1" t="s">
        <v>129</v>
      </c>
      <c r="G993" s="1" t="s">
        <v>4</v>
      </c>
      <c r="H993" s="3">
        <v>4.9766000000000004</v>
      </c>
      <c r="I993" s="4">
        <v>19</v>
      </c>
      <c r="J993" s="5">
        <v>30704.28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25801.93</v>
      </c>
      <c r="Q993" s="5">
        <v>4902.3500000000004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hidden="1" x14ac:dyDescent="0.45">
      <c r="A994" s="13" t="s">
        <v>4</v>
      </c>
      <c r="B994" s="1" t="s">
        <v>2123</v>
      </c>
      <c r="C994" s="1" t="s">
        <v>2110</v>
      </c>
      <c r="D994" s="1" t="s">
        <v>67</v>
      </c>
      <c r="E994" s="1" t="s">
        <v>128</v>
      </c>
      <c r="F994" s="1" t="s">
        <v>129</v>
      </c>
      <c r="G994" s="1" t="s">
        <v>4</v>
      </c>
      <c r="H994" s="3">
        <v>4.9766000000000004</v>
      </c>
      <c r="I994" s="4">
        <v>19</v>
      </c>
      <c r="J994" s="5">
        <v>26480.69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22252.67</v>
      </c>
      <c r="Q994" s="5">
        <v>4228.0200000000004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hidden="1" x14ac:dyDescent="0.45">
      <c r="A995" s="13" t="s">
        <v>4</v>
      </c>
      <c r="B995" s="1" t="s">
        <v>2124</v>
      </c>
      <c r="C995" s="1" t="s">
        <v>2110</v>
      </c>
      <c r="D995" s="1" t="s">
        <v>67</v>
      </c>
      <c r="E995" s="1" t="s">
        <v>128</v>
      </c>
      <c r="F995" s="1" t="s">
        <v>129</v>
      </c>
      <c r="G995" s="1" t="s">
        <v>4</v>
      </c>
      <c r="H995" s="3">
        <v>4.9766000000000004</v>
      </c>
      <c r="I995" s="4">
        <v>19</v>
      </c>
      <c r="J995" s="5">
        <v>26480.69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22252.67</v>
      </c>
      <c r="Q995" s="5">
        <v>4228.0200000000004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hidden="1" x14ac:dyDescent="0.45">
      <c r="A996" s="13" t="s">
        <v>4</v>
      </c>
      <c r="B996" s="1" t="s">
        <v>2125</v>
      </c>
      <c r="C996" s="1" t="s">
        <v>2126</v>
      </c>
      <c r="D996" s="1" t="s">
        <v>67</v>
      </c>
      <c r="E996" s="1" t="s">
        <v>367</v>
      </c>
      <c r="F996" s="1" t="s">
        <v>368</v>
      </c>
      <c r="G996" s="1" t="s">
        <v>4</v>
      </c>
      <c r="H996" s="3">
        <v>4.9766000000000004</v>
      </c>
      <c r="I996" s="4">
        <v>19</v>
      </c>
      <c r="J996" s="5">
        <v>13917.55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11695.4</v>
      </c>
      <c r="Q996" s="5">
        <v>2222.15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hidden="1" x14ac:dyDescent="0.45">
      <c r="A997" s="13" t="s">
        <v>4</v>
      </c>
      <c r="B997" s="1" t="s">
        <v>2127</v>
      </c>
      <c r="C997" s="1" t="s">
        <v>2128</v>
      </c>
      <c r="D997" s="1" t="s">
        <v>67</v>
      </c>
      <c r="E997" s="1" t="s">
        <v>1246</v>
      </c>
      <c r="F997" s="1" t="s">
        <v>1247</v>
      </c>
      <c r="G997" s="1" t="s">
        <v>4</v>
      </c>
      <c r="H997" s="3">
        <v>4.9766000000000004</v>
      </c>
      <c r="I997" s="4">
        <v>19</v>
      </c>
      <c r="J997" s="5">
        <v>10655.6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8954.2999999999993</v>
      </c>
      <c r="Q997" s="5">
        <v>1701.3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hidden="1" x14ac:dyDescent="0.45">
      <c r="A998" s="13" t="s">
        <v>4</v>
      </c>
      <c r="B998" s="1" t="s">
        <v>2129</v>
      </c>
      <c r="C998" s="1" t="s">
        <v>2130</v>
      </c>
      <c r="D998" s="1" t="s">
        <v>67</v>
      </c>
      <c r="E998" s="1" t="s">
        <v>107</v>
      </c>
      <c r="F998" s="1" t="s">
        <v>108</v>
      </c>
      <c r="G998" s="1" t="s">
        <v>4</v>
      </c>
      <c r="H998" s="3">
        <v>1</v>
      </c>
      <c r="I998" s="4">
        <v>19</v>
      </c>
      <c r="J998" s="5">
        <v>737.56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619.79999999999995</v>
      </c>
      <c r="Q998" s="5">
        <v>117.76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hidden="1" x14ac:dyDescent="0.45">
      <c r="A999" s="13" t="s">
        <v>4</v>
      </c>
      <c r="B999" s="1" t="s">
        <v>2131</v>
      </c>
      <c r="C999" s="1" t="s">
        <v>2132</v>
      </c>
      <c r="D999" s="1" t="s">
        <v>67</v>
      </c>
      <c r="E999" s="1" t="s">
        <v>1368</v>
      </c>
      <c r="F999" s="1" t="s">
        <v>1369</v>
      </c>
      <c r="G999" s="1" t="s">
        <v>4</v>
      </c>
      <c r="H999" s="3">
        <v>4.9766000000000004</v>
      </c>
      <c r="I999" s="4">
        <v>19</v>
      </c>
      <c r="J999" s="5">
        <v>8092.05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6800.03</v>
      </c>
      <c r="Q999" s="5">
        <v>1292.02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hidden="1" x14ac:dyDescent="0.45">
      <c r="A1000" s="13" t="s">
        <v>4</v>
      </c>
      <c r="B1000" s="1" t="s">
        <v>2133</v>
      </c>
      <c r="C1000" s="1" t="s">
        <v>2134</v>
      </c>
      <c r="D1000" s="1" t="s">
        <v>67</v>
      </c>
      <c r="E1000" s="1" t="s">
        <v>111</v>
      </c>
      <c r="F1000" s="1" t="s">
        <v>112</v>
      </c>
      <c r="G1000" s="1" t="s">
        <v>4</v>
      </c>
      <c r="H1000" s="3">
        <v>4.9766000000000004</v>
      </c>
      <c r="I1000" s="4">
        <v>19</v>
      </c>
      <c r="J1000" s="5">
        <v>4027.07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3384.09</v>
      </c>
      <c r="Q1000" s="5">
        <v>642.98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hidden="1" x14ac:dyDescent="0.45">
      <c r="A1001" s="13" t="s">
        <v>4</v>
      </c>
      <c r="B1001" s="1" t="s">
        <v>2135</v>
      </c>
      <c r="C1001" s="1" t="s">
        <v>2136</v>
      </c>
      <c r="D1001" s="1" t="s">
        <v>67</v>
      </c>
      <c r="E1001" s="1" t="s">
        <v>406</v>
      </c>
      <c r="F1001" s="1" t="s">
        <v>407</v>
      </c>
      <c r="G1001" s="1" t="s">
        <v>4</v>
      </c>
      <c r="H1001" s="3">
        <v>4.9766000000000004</v>
      </c>
      <c r="I1001" s="4">
        <v>19</v>
      </c>
      <c r="J1001" s="5">
        <v>48370.85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40647.760000000002</v>
      </c>
      <c r="Q1001" s="5">
        <v>7723.09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hidden="1" x14ac:dyDescent="0.45">
      <c r="A1002" s="13" t="s">
        <v>4</v>
      </c>
      <c r="B1002" s="1" t="s">
        <v>2137</v>
      </c>
      <c r="C1002" s="1" t="s">
        <v>2138</v>
      </c>
      <c r="D1002" s="1" t="s">
        <v>72</v>
      </c>
      <c r="E1002" s="1" t="s">
        <v>73</v>
      </c>
      <c r="F1002" s="1" t="s">
        <v>74</v>
      </c>
      <c r="G1002" s="1" t="s">
        <v>4</v>
      </c>
      <c r="H1002" s="3">
        <v>4.9766000000000004</v>
      </c>
      <c r="I1002" s="4">
        <v>0</v>
      </c>
      <c r="J1002" s="5">
        <v>48.27</v>
      </c>
      <c r="K1002" s="5">
        <v>0</v>
      </c>
      <c r="L1002" s="5">
        <v>0</v>
      </c>
      <c r="M1002" s="5">
        <v>0</v>
      </c>
      <c r="N1002" s="5">
        <v>0</v>
      </c>
      <c r="O1002" s="5">
        <v>48.27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hidden="1" x14ac:dyDescent="0.45">
      <c r="A1003" s="13" t="s">
        <v>4</v>
      </c>
      <c r="B1003" s="1" t="s">
        <v>2139</v>
      </c>
      <c r="C1003" s="1" t="s">
        <v>2140</v>
      </c>
      <c r="D1003" s="1" t="s">
        <v>32</v>
      </c>
      <c r="E1003" s="1" t="s">
        <v>2141</v>
      </c>
      <c r="F1003" s="1" t="s">
        <v>2142</v>
      </c>
      <c r="G1003" s="1" t="s">
        <v>4</v>
      </c>
      <c r="H1003" s="3">
        <v>1</v>
      </c>
      <c r="I1003" s="4">
        <v>19</v>
      </c>
      <c r="J1003" s="5">
        <v>1422.38</v>
      </c>
      <c r="K1003" s="5">
        <v>1195.28</v>
      </c>
      <c r="L1003" s="5">
        <v>227.1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hidden="1" x14ac:dyDescent="0.45">
      <c r="A1004" s="13" t="s">
        <v>4</v>
      </c>
      <c r="B1004" s="1" t="s">
        <v>2143</v>
      </c>
      <c r="C1004" s="1" t="s">
        <v>2144</v>
      </c>
      <c r="D1004" s="1" t="s">
        <v>67</v>
      </c>
      <c r="E1004" s="1" t="s">
        <v>111</v>
      </c>
      <c r="F1004" s="1" t="s">
        <v>112</v>
      </c>
      <c r="G1004" s="1" t="s">
        <v>4</v>
      </c>
      <c r="H1004" s="3">
        <v>4.9766000000000004</v>
      </c>
      <c r="I1004" s="4">
        <v>19</v>
      </c>
      <c r="J1004" s="5">
        <v>22670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19050.419999999998</v>
      </c>
      <c r="Q1004" s="5">
        <v>3619.58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hidden="1" x14ac:dyDescent="0.45">
      <c r="A1005" s="13" t="s">
        <v>4</v>
      </c>
      <c r="B1005" s="1" t="s">
        <v>2145</v>
      </c>
      <c r="C1005" s="1" t="s">
        <v>2146</v>
      </c>
      <c r="D1005" s="1" t="s">
        <v>67</v>
      </c>
      <c r="E1005" s="1" t="s">
        <v>111</v>
      </c>
      <c r="F1005" s="1" t="s">
        <v>112</v>
      </c>
      <c r="G1005" s="1" t="s">
        <v>4</v>
      </c>
      <c r="H1005" s="3">
        <v>4.9766000000000004</v>
      </c>
      <c r="I1005" s="4">
        <v>19</v>
      </c>
      <c r="J1005" s="5">
        <v>692.89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582.26</v>
      </c>
      <c r="Q1005" s="5">
        <v>110.63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hidden="1" x14ac:dyDescent="0.45">
      <c r="A1006" s="13" t="s">
        <v>4</v>
      </c>
      <c r="B1006" s="1" t="s">
        <v>2147</v>
      </c>
      <c r="C1006" s="1" t="s">
        <v>2148</v>
      </c>
      <c r="D1006" s="1" t="s">
        <v>67</v>
      </c>
      <c r="E1006" s="1" t="s">
        <v>111</v>
      </c>
      <c r="F1006" s="1" t="s">
        <v>112</v>
      </c>
      <c r="G1006" s="1" t="s">
        <v>4</v>
      </c>
      <c r="H1006" s="3">
        <v>4.9766000000000004</v>
      </c>
      <c r="I1006" s="4">
        <v>19</v>
      </c>
      <c r="J1006" s="5">
        <v>4737.72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3981.28</v>
      </c>
      <c r="Q1006" s="5">
        <v>756.44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hidden="1" x14ac:dyDescent="0.45">
      <c r="A1007" s="13" t="s">
        <v>4</v>
      </c>
      <c r="B1007" s="1" t="s">
        <v>2149</v>
      </c>
      <c r="C1007" s="1" t="s">
        <v>2150</v>
      </c>
      <c r="D1007" s="1" t="s">
        <v>67</v>
      </c>
      <c r="E1007" s="1" t="s">
        <v>111</v>
      </c>
      <c r="F1007" s="1" t="s">
        <v>112</v>
      </c>
      <c r="G1007" s="1" t="s">
        <v>4</v>
      </c>
      <c r="H1007" s="3">
        <v>4.9766000000000004</v>
      </c>
      <c r="I1007" s="4">
        <v>19</v>
      </c>
      <c r="J1007" s="5">
        <v>2368.86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1990.64</v>
      </c>
      <c r="Q1007" s="5">
        <v>378.22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hidden="1" x14ac:dyDescent="0.45">
      <c r="A1008" s="13" t="s">
        <v>4</v>
      </c>
      <c r="B1008" s="1" t="s">
        <v>2151</v>
      </c>
      <c r="C1008" s="1" t="s">
        <v>2152</v>
      </c>
      <c r="D1008" s="1" t="s">
        <v>67</v>
      </c>
      <c r="E1008" s="1" t="s">
        <v>111</v>
      </c>
      <c r="F1008" s="1" t="s">
        <v>112</v>
      </c>
      <c r="G1008" s="1" t="s">
        <v>4</v>
      </c>
      <c r="H1008" s="3">
        <v>4.9766000000000004</v>
      </c>
      <c r="I1008" s="4">
        <v>19</v>
      </c>
      <c r="J1008" s="5">
        <v>2605.7399999999998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2189.6999999999998</v>
      </c>
      <c r="Q1008" s="5">
        <v>416.04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hidden="1" x14ac:dyDescent="0.45">
      <c r="A1009" s="13" t="s">
        <v>4</v>
      </c>
      <c r="B1009" s="1" t="s">
        <v>2153</v>
      </c>
      <c r="C1009" s="1" t="s">
        <v>2154</v>
      </c>
      <c r="D1009" s="1" t="s">
        <v>67</v>
      </c>
      <c r="E1009" s="1" t="s">
        <v>111</v>
      </c>
      <c r="F1009" s="1" t="s">
        <v>112</v>
      </c>
      <c r="G1009" s="1" t="s">
        <v>4</v>
      </c>
      <c r="H1009" s="3">
        <v>4.9766000000000004</v>
      </c>
      <c r="I1009" s="4">
        <v>19</v>
      </c>
      <c r="J1009" s="5">
        <v>2368.86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1990.64</v>
      </c>
      <c r="Q1009" s="5">
        <v>378.22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hidden="1" x14ac:dyDescent="0.45">
      <c r="A1010" s="13" t="s">
        <v>4</v>
      </c>
      <c r="B1010" s="1" t="s">
        <v>2155</v>
      </c>
      <c r="C1010" s="1" t="s">
        <v>2156</v>
      </c>
      <c r="D1010" s="1" t="s">
        <v>67</v>
      </c>
      <c r="E1010" s="1" t="s">
        <v>111</v>
      </c>
      <c r="F1010" s="1" t="s">
        <v>112</v>
      </c>
      <c r="G1010" s="1" t="s">
        <v>4</v>
      </c>
      <c r="H1010" s="3">
        <v>4.9766000000000004</v>
      </c>
      <c r="I1010" s="4">
        <v>19</v>
      </c>
      <c r="J1010" s="5">
        <v>34348.49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28864.28</v>
      </c>
      <c r="Q1010" s="5">
        <v>5484.21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hidden="1" x14ac:dyDescent="0.45">
      <c r="A1011" s="13" t="s">
        <v>4</v>
      </c>
      <c r="B1011" s="1" t="s">
        <v>2157</v>
      </c>
      <c r="C1011" s="1" t="s">
        <v>2158</v>
      </c>
      <c r="D1011" s="1" t="s">
        <v>67</v>
      </c>
      <c r="E1011" s="1" t="s">
        <v>111</v>
      </c>
      <c r="F1011" s="1" t="s">
        <v>112</v>
      </c>
      <c r="G1011" s="1" t="s">
        <v>4</v>
      </c>
      <c r="H1011" s="3">
        <v>4.9766000000000004</v>
      </c>
      <c r="I1011" s="4">
        <v>19</v>
      </c>
      <c r="J1011" s="5">
        <v>34348.49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28864.28</v>
      </c>
      <c r="Q1011" s="5">
        <v>5484.21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hidden="1" x14ac:dyDescent="0.45">
      <c r="A1012" s="13" t="s">
        <v>4</v>
      </c>
      <c r="B1012" s="1" t="s">
        <v>2159</v>
      </c>
      <c r="C1012" s="1" t="s">
        <v>2160</v>
      </c>
      <c r="D1012" s="1" t="s">
        <v>67</v>
      </c>
      <c r="E1012" s="1" t="s">
        <v>111</v>
      </c>
      <c r="F1012" s="1" t="s">
        <v>112</v>
      </c>
      <c r="G1012" s="1" t="s">
        <v>4</v>
      </c>
      <c r="H1012" s="3">
        <v>4.9766000000000004</v>
      </c>
      <c r="I1012" s="4">
        <v>19</v>
      </c>
      <c r="J1012" s="5">
        <v>34348.49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28864.28</v>
      </c>
      <c r="Q1012" s="5">
        <v>5484.21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hidden="1" x14ac:dyDescent="0.45">
      <c r="A1013" s="13" t="s">
        <v>4</v>
      </c>
      <c r="B1013" s="1" t="s">
        <v>2161</v>
      </c>
      <c r="C1013" s="1" t="s">
        <v>2162</v>
      </c>
      <c r="D1013" s="1" t="s">
        <v>67</v>
      </c>
      <c r="E1013" s="1" t="s">
        <v>111</v>
      </c>
      <c r="F1013" s="1" t="s">
        <v>112</v>
      </c>
      <c r="G1013" s="1" t="s">
        <v>4</v>
      </c>
      <c r="H1013" s="3">
        <v>4.9766000000000004</v>
      </c>
      <c r="I1013" s="4">
        <v>19</v>
      </c>
      <c r="J1013" s="5">
        <v>34348.49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28864.28</v>
      </c>
      <c r="Q1013" s="5">
        <v>5484.21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hidden="1" x14ac:dyDescent="0.45">
      <c r="A1014" s="13" t="s">
        <v>4</v>
      </c>
      <c r="B1014" s="1" t="s">
        <v>2163</v>
      </c>
      <c r="C1014" s="1" t="s">
        <v>2164</v>
      </c>
      <c r="D1014" s="1" t="s">
        <v>67</v>
      </c>
      <c r="E1014" s="1" t="s">
        <v>111</v>
      </c>
      <c r="F1014" s="1" t="s">
        <v>112</v>
      </c>
      <c r="G1014" s="1" t="s">
        <v>4</v>
      </c>
      <c r="H1014" s="3">
        <v>4.9766000000000004</v>
      </c>
      <c r="I1014" s="4">
        <v>19</v>
      </c>
      <c r="J1014" s="5">
        <v>34348.49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28864.28</v>
      </c>
      <c r="Q1014" s="5">
        <v>5484.21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hidden="1" x14ac:dyDescent="0.45">
      <c r="A1015" s="13" t="s">
        <v>4</v>
      </c>
      <c r="B1015" s="1" t="s">
        <v>2165</v>
      </c>
      <c r="C1015" s="1" t="s">
        <v>2166</v>
      </c>
      <c r="D1015" s="1" t="s">
        <v>67</v>
      </c>
      <c r="E1015" s="1" t="s">
        <v>111</v>
      </c>
      <c r="F1015" s="1" t="s">
        <v>112</v>
      </c>
      <c r="G1015" s="1" t="s">
        <v>4</v>
      </c>
      <c r="H1015" s="3">
        <v>4.9766000000000004</v>
      </c>
      <c r="I1015" s="4">
        <v>19</v>
      </c>
      <c r="J1015" s="5">
        <v>34348.49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28864.28</v>
      </c>
      <c r="Q1015" s="5">
        <v>5484.21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hidden="1" x14ac:dyDescent="0.45">
      <c r="A1016" s="13" t="s">
        <v>4</v>
      </c>
      <c r="B1016" s="13" t="s">
        <v>2167</v>
      </c>
      <c r="C1016" s="13" t="s">
        <v>2168</v>
      </c>
      <c r="D1016" s="1" t="s">
        <v>125</v>
      </c>
      <c r="E1016" s="1" t="s">
        <v>2169</v>
      </c>
      <c r="F1016" s="1" t="s">
        <v>2170</v>
      </c>
      <c r="G1016" s="1" t="s">
        <v>4</v>
      </c>
      <c r="H1016" s="3">
        <v>4.9766000000000004</v>
      </c>
      <c r="I1016" s="4">
        <v>19</v>
      </c>
      <c r="J1016" s="5">
        <v>88.83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  <c r="T1016" s="5">
        <v>74.650000000000006</v>
      </c>
      <c r="U1016" s="5">
        <v>14.18</v>
      </c>
      <c r="V1016" s="5">
        <v>0</v>
      </c>
      <c r="W1016" s="5">
        <v>0</v>
      </c>
      <c r="X1016" s="5">
        <v>0</v>
      </c>
      <c r="Y1016" s="5">
        <v>0</v>
      </c>
    </row>
    <row r="1017" spans="1:25" hidden="1" x14ac:dyDescent="0.45">
      <c r="A1017" s="13" t="s">
        <v>4</v>
      </c>
      <c r="B1017" s="13" t="s">
        <v>2167</v>
      </c>
      <c r="C1017" s="13" t="s">
        <v>2168</v>
      </c>
      <c r="D1017" s="1" t="s">
        <v>67</v>
      </c>
      <c r="E1017" s="1" t="s">
        <v>2169</v>
      </c>
      <c r="F1017" s="1" t="s">
        <v>2170</v>
      </c>
      <c r="G1017" s="1" t="s">
        <v>4</v>
      </c>
      <c r="H1017" s="3">
        <v>4.9766000000000004</v>
      </c>
      <c r="I1017" s="4">
        <v>19</v>
      </c>
      <c r="J1017" s="5">
        <v>334.03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280.68</v>
      </c>
      <c r="Q1017" s="5">
        <v>53.35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hidden="1" x14ac:dyDescent="0.45">
      <c r="A1018" s="13" t="s">
        <v>4</v>
      </c>
      <c r="B1018" s="1" t="s">
        <v>2171</v>
      </c>
      <c r="C1018" s="1" t="s">
        <v>2172</v>
      </c>
      <c r="D1018" s="1" t="s">
        <v>32</v>
      </c>
      <c r="E1018" s="1" t="s">
        <v>62</v>
      </c>
      <c r="F1018" s="1" t="s">
        <v>63</v>
      </c>
      <c r="G1018" s="1" t="s">
        <v>4</v>
      </c>
      <c r="H1018" s="3">
        <v>0</v>
      </c>
      <c r="I1018" s="4">
        <v>19</v>
      </c>
      <c r="J1018" s="5">
        <v>8883.23</v>
      </c>
      <c r="K1018" s="5">
        <v>7464.9</v>
      </c>
      <c r="L1018" s="5">
        <v>1418.33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hidden="1" x14ac:dyDescent="0.45">
      <c r="A1019" s="13" t="s">
        <v>4</v>
      </c>
      <c r="B1019" s="1" t="s">
        <v>2173</v>
      </c>
      <c r="C1019" s="1" t="s">
        <v>2174</v>
      </c>
      <c r="D1019" s="1" t="s">
        <v>32</v>
      </c>
      <c r="E1019" s="1" t="s">
        <v>2175</v>
      </c>
      <c r="F1019" s="1" t="s">
        <v>2176</v>
      </c>
      <c r="G1019" s="1" t="s">
        <v>4</v>
      </c>
      <c r="H1019" s="3">
        <v>0</v>
      </c>
      <c r="I1019" s="4">
        <v>19</v>
      </c>
      <c r="J1019" s="5">
        <v>2579.81</v>
      </c>
      <c r="K1019" s="5">
        <v>2167.9</v>
      </c>
      <c r="L1019" s="5">
        <v>411.91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hidden="1" x14ac:dyDescent="0.45">
      <c r="A1020" s="13" t="s">
        <v>4</v>
      </c>
      <c r="B1020" s="1" t="s">
        <v>2177</v>
      </c>
      <c r="C1020" s="1" t="s">
        <v>2178</v>
      </c>
      <c r="D1020" s="1" t="s">
        <v>32</v>
      </c>
      <c r="E1020" s="1" t="s">
        <v>2175</v>
      </c>
      <c r="F1020" s="1" t="s">
        <v>2176</v>
      </c>
      <c r="G1020" s="1" t="s">
        <v>4</v>
      </c>
      <c r="H1020" s="3">
        <v>0</v>
      </c>
      <c r="I1020" s="4">
        <v>19</v>
      </c>
      <c r="J1020" s="5">
        <v>47633.52</v>
      </c>
      <c r="K1020" s="5">
        <v>40028.18</v>
      </c>
      <c r="L1020" s="5">
        <v>7605.34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45">
      <c r="A1021" s="13" t="s">
        <v>4</v>
      </c>
      <c r="B1021" s="1" t="s">
        <v>2179</v>
      </c>
      <c r="C1021" s="1" t="s">
        <v>2180</v>
      </c>
      <c r="D1021" s="1" t="s">
        <v>32</v>
      </c>
      <c r="E1021" s="1" t="s">
        <v>2181</v>
      </c>
      <c r="F1021" s="1" t="s">
        <v>2182</v>
      </c>
      <c r="G1021" s="1" t="s">
        <v>4</v>
      </c>
      <c r="H1021" s="3">
        <v>0</v>
      </c>
      <c r="I1021" s="4">
        <v>19</v>
      </c>
      <c r="J1021" s="5">
        <v>238</v>
      </c>
      <c r="K1021" s="5">
        <v>200</v>
      </c>
      <c r="L1021" s="5">
        <v>38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45">
      <c r="A1022" s="13" t="s">
        <v>4</v>
      </c>
      <c r="B1022" s="1" t="s">
        <v>2183</v>
      </c>
      <c r="C1022" s="1" t="s">
        <v>2184</v>
      </c>
      <c r="D1022" s="1" t="s">
        <v>32</v>
      </c>
      <c r="E1022" s="1" t="s">
        <v>2181</v>
      </c>
      <c r="F1022" s="1" t="s">
        <v>2182</v>
      </c>
      <c r="G1022" s="1" t="s">
        <v>4</v>
      </c>
      <c r="H1022" s="3">
        <v>0</v>
      </c>
      <c r="I1022" s="4">
        <v>19</v>
      </c>
      <c r="J1022" s="5">
        <v>1548.24</v>
      </c>
      <c r="K1022" s="5">
        <v>1301.04</v>
      </c>
      <c r="L1022" s="5">
        <v>247.2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hidden="1" x14ac:dyDescent="0.45">
      <c r="A1023" s="13" t="s">
        <v>4</v>
      </c>
      <c r="B1023" s="1" t="s">
        <v>2185</v>
      </c>
      <c r="C1023" s="1" t="s">
        <v>2186</v>
      </c>
      <c r="D1023" s="1" t="s">
        <v>1198</v>
      </c>
      <c r="E1023" s="1" t="s">
        <v>2187</v>
      </c>
      <c r="F1023" s="1" t="s">
        <v>2188</v>
      </c>
      <c r="G1023" s="1" t="s">
        <v>4</v>
      </c>
      <c r="H1023" s="3">
        <v>0</v>
      </c>
      <c r="I1023" s="4">
        <v>0</v>
      </c>
      <c r="J1023" s="5">
        <v>1750</v>
      </c>
      <c r="K1023" s="5">
        <v>0</v>
      </c>
      <c r="L1023" s="5">
        <v>0</v>
      </c>
      <c r="M1023" s="5">
        <v>0</v>
      </c>
      <c r="N1023" s="5">
        <v>0</v>
      </c>
      <c r="O1023" s="5">
        <v>1750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hidden="1" x14ac:dyDescent="0.45">
      <c r="A1024" s="13" t="s">
        <v>4</v>
      </c>
      <c r="B1024" s="1" t="s">
        <v>2189</v>
      </c>
      <c r="C1024" s="1" t="s">
        <v>2190</v>
      </c>
      <c r="D1024" s="1" t="s">
        <v>32</v>
      </c>
      <c r="E1024" s="1" t="s">
        <v>2191</v>
      </c>
      <c r="F1024" s="1" t="s">
        <v>2192</v>
      </c>
      <c r="G1024" s="1" t="s">
        <v>4</v>
      </c>
      <c r="H1024" s="3">
        <v>0</v>
      </c>
      <c r="I1024" s="4">
        <v>19</v>
      </c>
      <c r="J1024" s="5">
        <v>67.47</v>
      </c>
      <c r="K1024" s="5">
        <v>56.7</v>
      </c>
      <c r="L1024" s="5">
        <v>10.77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hidden="1" x14ac:dyDescent="0.45">
      <c r="A1025" s="13" t="s">
        <v>4</v>
      </c>
      <c r="B1025" s="1" t="s">
        <v>2193</v>
      </c>
      <c r="C1025" s="1" t="s">
        <v>2194</v>
      </c>
      <c r="D1025" s="1" t="s">
        <v>32</v>
      </c>
      <c r="E1025" s="1" t="s">
        <v>2195</v>
      </c>
      <c r="F1025" s="1" t="s">
        <v>2196</v>
      </c>
      <c r="G1025" s="1" t="s">
        <v>4</v>
      </c>
      <c r="H1025" s="3">
        <v>0</v>
      </c>
      <c r="I1025" s="4">
        <v>19</v>
      </c>
      <c r="J1025" s="5">
        <v>651.44000000000005</v>
      </c>
      <c r="K1025" s="5">
        <v>547.42999999999995</v>
      </c>
      <c r="L1025" s="5">
        <v>104.01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hidden="1" x14ac:dyDescent="0.45">
      <c r="A1026" s="13" t="s">
        <v>4</v>
      </c>
      <c r="B1026" s="1" t="s">
        <v>2197</v>
      </c>
      <c r="C1026" s="1" t="s">
        <v>2198</v>
      </c>
      <c r="D1026" s="1" t="s">
        <v>32</v>
      </c>
      <c r="E1026" s="1" t="s">
        <v>2195</v>
      </c>
      <c r="F1026" s="1" t="s">
        <v>2196</v>
      </c>
      <c r="G1026" s="1" t="s">
        <v>4</v>
      </c>
      <c r="H1026" s="3">
        <v>0</v>
      </c>
      <c r="I1026" s="4">
        <v>19</v>
      </c>
      <c r="J1026" s="5">
        <v>97363.18</v>
      </c>
      <c r="K1026" s="5">
        <v>81817.8</v>
      </c>
      <c r="L1026" s="5">
        <v>15545.38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hidden="1" x14ac:dyDescent="0.45">
      <c r="A1027" s="13" t="s">
        <v>4</v>
      </c>
      <c r="B1027" s="1" t="s">
        <v>2199</v>
      </c>
      <c r="C1027" s="1" t="s">
        <v>2200</v>
      </c>
      <c r="D1027" s="1" t="s">
        <v>32</v>
      </c>
      <c r="E1027" s="1" t="s">
        <v>2201</v>
      </c>
      <c r="F1027" s="1" t="s">
        <v>2202</v>
      </c>
      <c r="G1027" s="1" t="s">
        <v>4</v>
      </c>
      <c r="H1027" s="3">
        <v>0</v>
      </c>
      <c r="I1027" s="4">
        <v>19</v>
      </c>
      <c r="J1027" s="5">
        <v>4926.54</v>
      </c>
      <c r="K1027" s="5">
        <v>4139.95</v>
      </c>
      <c r="L1027" s="5">
        <v>786.59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hidden="1" x14ac:dyDescent="0.45">
      <c r="A1028" s="13" t="s">
        <v>4</v>
      </c>
      <c r="B1028" s="1" t="s">
        <v>2203</v>
      </c>
      <c r="C1028" s="1" t="s">
        <v>2204</v>
      </c>
      <c r="D1028" s="1" t="s">
        <v>87</v>
      </c>
      <c r="E1028" s="1" t="s">
        <v>2201</v>
      </c>
      <c r="F1028" s="1" t="s">
        <v>2202</v>
      </c>
      <c r="G1028" s="1" t="s">
        <v>4</v>
      </c>
      <c r="H1028" s="3">
        <v>0</v>
      </c>
      <c r="I1028" s="4">
        <v>9</v>
      </c>
      <c r="J1028" s="5">
        <v>2186.08</v>
      </c>
      <c r="K1028" s="5">
        <v>0</v>
      </c>
      <c r="L1028" s="5">
        <v>0</v>
      </c>
      <c r="M1028" s="5">
        <v>2005.58</v>
      </c>
      <c r="N1028" s="5">
        <v>180.5</v>
      </c>
      <c r="O1028" s="5">
        <v>0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hidden="1" x14ac:dyDescent="0.45">
      <c r="A1029" s="13" t="s">
        <v>4</v>
      </c>
      <c r="B1029" s="1" t="s">
        <v>2205</v>
      </c>
      <c r="C1029" s="1" t="s">
        <v>2206</v>
      </c>
      <c r="D1029" s="1" t="s">
        <v>32</v>
      </c>
      <c r="E1029" s="1" t="s">
        <v>62</v>
      </c>
      <c r="F1029" s="1" t="s">
        <v>63</v>
      </c>
      <c r="G1029" s="1" t="s">
        <v>4</v>
      </c>
      <c r="H1029" s="3">
        <v>0</v>
      </c>
      <c r="I1029" s="4">
        <v>19</v>
      </c>
      <c r="J1029" s="5">
        <v>67786.02</v>
      </c>
      <c r="K1029" s="5">
        <v>56963.06</v>
      </c>
      <c r="L1029" s="5">
        <v>10822.96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hidden="1" x14ac:dyDescent="0.45">
      <c r="A1030" s="13" t="s">
        <v>4</v>
      </c>
      <c r="B1030" s="1" t="s">
        <v>2207</v>
      </c>
      <c r="C1030" s="1" t="s">
        <v>2208</v>
      </c>
      <c r="D1030" s="1" t="s">
        <v>32</v>
      </c>
      <c r="E1030" s="1" t="s">
        <v>62</v>
      </c>
      <c r="F1030" s="1" t="s">
        <v>63</v>
      </c>
      <c r="G1030" s="1" t="s">
        <v>4</v>
      </c>
      <c r="H1030" s="3">
        <v>0</v>
      </c>
      <c r="I1030" s="4">
        <v>19</v>
      </c>
      <c r="J1030" s="5">
        <v>13620.95</v>
      </c>
      <c r="K1030" s="5">
        <v>11446.18</v>
      </c>
      <c r="L1030" s="5">
        <v>2174.77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hidden="1" x14ac:dyDescent="0.45">
      <c r="A1031" s="13" t="s">
        <v>4</v>
      </c>
      <c r="B1031" s="1" t="s">
        <v>2209</v>
      </c>
      <c r="C1031" s="1" t="s">
        <v>2210</v>
      </c>
      <c r="D1031" s="1" t="s">
        <v>32</v>
      </c>
      <c r="E1031" s="1" t="s">
        <v>1154</v>
      </c>
      <c r="F1031" s="1" t="s">
        <v>1155</v>
      </c>
      <c r="G1031" s="1" t="s">
        <v>4</v>
      </c>
      <c r="H1031" s="3">
        <v>0</v>
      </c>
      <c r="I1031" s="4">
        <v>19</v>
      </c>
      <c r="J1031" s="5">
        <v>7248.72</v>
      </c>
      <c r="K1031" s="5">
        <v>6091.36</v>
      </c>
      <c r="L1031" s="5">
        <v>1157.3599999999999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hidden="1" x14ac:dyDescent="0.45">
      <c r="A1032" s="13" t="s">
        <v>4</v>
      </c>
      <c r="B1032" s="1" t="s">
        <v>2211</v>
      </c>
      <c r="C1032" s="1" t="s">
        <v>2212</v>
      </c>
      <c r="D1032" s="1" t="s">
        <v>32</v>
      </c>
      <c r="E1032" s="1" t="s">
        <v>1154</v>
      </c>
      <c r="F1032" s="1" t="s">
        <v>1155</v>
      </c>
      <c r="G1032" s="1" t="s">
        <v>4</v>
      </c>
      <c r="H1032" s="3">
        <v>0</v>
      </c>
      <c r="I1032" s="4">
        <v>19</v>
      </c>
      <c r="J1032" s="5">
        <v>34317.339999999997</v>
      </c>
      <c r="K1032" s="5">
        <v>28838.1</v>
      </c>
      <c r="L1032" s="5">
        <v>5479.24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hidden="1" x14ac:dyDescent="0.45">
      <c r="A1033" s="13" t="s">
        <v>4</v>
      </c>
      <c r="B1033" s="1" t="s">
        <v>2213</v>
      </c>
      <c r="C1033" s="1" t="s">
        <v>2214</v>
      </c>
      <c r="D1033" s="1" t="s">
        <v>32</v>
      </c>
      <c r="E1033" s="1" t="s">
        <v>2215</v>
      </c>
      <c r="F1033" s="1" t="s">
        <v>2216</v>
      </c>
      <c r="G1033" s="1" t="s">
        <v>4</v>
      </c>
      <c r="H1033" s="3">
        <v>0</v>
      </c>
      <c r="I1033" s="4">
        <v>19</v>
      </c>
      <c r="J1033" s="5">
        <v>8368.75</v>
      </c>
      <c r="K1033" s="5">
        <v>7032.56</v>
      </c>
      <c r="L1033" s="5">
        <v>1336.19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hidden="1" x14ac:dyDescent="0.45">
      <c r="A1034" s="13" t="s">
        <v>4</v>
      </c>
      <c r="B1034" s="1" t="s">
        <v>2217</v>
      </c>
      <c r="C1034" s="1" t="s">
        <v>2218</v>
      </c>
      <c r="D1034" s="1" t="s">
        <v>32</v>
      </c>
      <c r="E1034" s="1" t="s">
        <v>83</v>
      </c>
      <c r="F1034" s="1" t="s">
        <v>84</v>
      </c>
      <c r="G1034" s="1" t="s">
        <v>4</v>
      </c>
      <c r="H1034" s="3">
        <v>0</v>
      </c>
      <c r="I1034" s="4">
        <v>19</v>
      </c>
      <c r="J1034" s="5">
        <v>-5676.02</v>
      </c>
      <c r="K1034" s="5">
        <v>-4769.76</v>
      </c>
      <c r="L1034" s="5">
        <v>-906.26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hidden="1" x14ac:dyDescent="0.45">
      <c r="A1035" s="13" t="s">
        <v>4</v>
      </c>
      <c r="B1035" s="1" t="s">
        <v>2219</v>
      </c>
      <c r="C1035" s="1" t="s">
        <v>2218</v>
      </c>
      <c r="D1035" s="1" t="s">
        <v>32</v>
      </c>
      <c r="E1035" s="1" t="s">
        <v>83</v>
      </c>
      <c r="F1035" s="1" t="s">
        <v>84</v>
      </c>
      <c r="G1035" s="1" t="s">
        <v>4</v>
      </c>
      <c r="H1035" s="3">
        <v>0</v>
      </c>
      <c r="I1035" s="4">
        <v>19</v>
      </c>
      <c r="J1035" s="5">
        <v>5676.01</v>
      </c>
      <c r="K1035" s="5">
        <v>4769.76</v>
      </c>
      <c r="L1035" s="5">
        <v>906.25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hidden="1" x14ac:dyDescent="0.45">
      <c r="A1036" s="13" t="s">
        <v>4</v>
      </c>
      <c r="B1036" s="1" t="s">
        <v>2220</v>
      </c>
      <c r="C1036" s="1" t="s">
        <v>2221</v>
      </c>
      <c r="D1036" s="1" t="s">
        <v>67</v>
      </c>
      <c r="E1036" s="1" t="s">
        <v>546</v>
      </c>
      <c r="F1036" s="1" t="s">
        <v>547</v>
      </c>
      <c r="G1036" s="1" t="s">
        <v>4</v>
      </c>
      <c r="H1036" s="3">
        <v>4.9766000000000004</v>
      </c>
      <c r="I1036" s="4">
        <v>19</v>
      </c>
      <c r="J1036" s="5">
        <v>127541.82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107178.02</v>
      </c>
      <c r="Q1036" s="5">
        <v>20363.8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hidden="1" x14ac:dyDescent="0.45">
      <c r="A1037" s="13" t="s">
        <v>4</v>
      </c>
      <c r="B1037" s="1" t="s">
        <v>2222</v>
      </c>
      <c r="C1037" s="1" t="s">
        <v>2223</v>
      </c>
      <c r="D1037" s="1" t="s">
        <v>32</v>
      </c>
      <c r="E1037" s="1" t="s">
        <v>473</v>
      </c>
      <c r="F1037" s="1" t="s">
        <v>474</v>
      </c>
      <c r="G1037" s="1" t="s">
        <v>4</v>
      </c>
      <c r="H1037" s="3">
        <v>0</v>
      </c>
      <c r="I1037" s="4">
        <v>19</v>
      </c>
      <c r="J1037" s="5">
        <v>254.41</v>
      </c>
      <c r="K1037" s="5">
        <v>213.79</v>
      </c>
      <c r="L1037" s="5">
        <v>40.619999999999997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hidden="1" x14ac:dyDescent="0.45">
      <c r="A1038" s="13" t="s">
        <v>4</v>
      </c>
      <c r="B1038" s="1" t="s">
        <v>2224</v>
      </c>
      <c r="C1038" s="1" t="s">
        <v>2225</v>
      </c>
      <c r="D1038" s="1" t="s">
        <v>32</v>
      </c>
      <c r="E1038" s="1" t="s">
        <v>473</v>
      </c>
      <c r="F1038" s="1" t="s">
        <v>474</v>
      </c>
      <c r="G1038" s="1" t="s">
        <v>4</v>
      </c>
      <c r="H1038" s="3">
        <v>0</v>
      </c>
      <c r="I1038" s="4">
        <v>19</v>
      </c>
      <c r="J1038" s="5">
        <v>1831.85</v>
      </c>
      <c r="K1038" s="5">
        <v>1539.38</v>
      </c>
      <c r="L1038" s="5">
        <v>292.47000000000003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hidden="1" x14ac:dyDescent="0.45">
      <c r="A1039" s="13" t="s">
        <v>4</v>
      </c>
      <c r="B1039" s="1" t="s">
        <v>2226</v>
      </c>
      <c r="C1039" s="1" t="s">
        <v>2227</v>
      </c>
      <c r="D1039" s="1" t="s">
        <v>125</v>
      </c>
      <c r="E1039" s="1" t="s">
        <v>2228</v>
      </c>
      <c r="F1039" s="1" t="s">
        <v>2229</v>
      </c>
      <c r="G1039" s="1" t="s">
        <v>4</v>
      </c>
      <c r="H1039" s="3">
        <v>4.9766000000000004</v>
      </c>
      <c r="I1039" s="4">
        <v>19</v>
      </c>
      <c r="J1039" s="5">
        <v>8142.97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  <c r="T1039" s="5">
        <v>6842.83</v>
      </c>
      <c r="U1039" s="5">
        <v>1300.1400000000001</v>
      </c>
      <c r="V1039" s="5">
        <v>0</v>
      </c>
      <c r="W1039" s="5">
        <v>0</v>
      </c>
      <c r="X1039" s="5">
        <v>0</v>
      </c>
      <c r="Y1039" s="5">
        <v>0</v>
      </c>
    </row>
    <row r="1040" spans="1:25" hidden="1" x14ac:dyDescent="0.45">
      <c r="A1040" s="13" t="s">
        <v>4</v>
      </c>
      <c r="B1040" s="1" t="s">
        <v>2230</v>
      </c>
      <c r="C1040" s="1" t="s">
        <v>2088</v>
      </c>
      <c r="D1040" s="1" t="s">
        <v>67</v>
      </c>
      <c r="E1040" s="1" t="s">
        <v>238</v>
      </c>
      <c r="F1040" s="1" t="s">
        <v>239</v>
      </c>
      <c r="G1040" s="1" t="s">
        <v>4</v>
      </c>
      <c r="H1040" s="3">
        <v>4.9766000000000004</v>
      </c>
      <c r="I1040" s="4">
        <v>19</v>
      </c>
      <c r="J1040" s="5">
        <v>-22267.3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-18712.02</v>
      </c>
      <c r="Q1040" s="5">
        <v>-3555.28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hidden="1" x14ac:dyDescent="0.45">
      <c r="A1041" s="13" t="s">
        <v>4</v>
      </c>
      <c r="B1041" s="1" t="s">
        <v>2231</v>
      </c>
      <c r="C1041" s="1" t="s">
        <v>2232</v>
      </c>
      <c r="D1041" s="1" t="s">
        <v>32</v>
      </c>
      <c r="E1041" s="1" t="s">
        <v>473</v>
      </c>
      <c r="F1041" s="1" t="s">
        <v>474</v>
      </c>
      <c r="G1041" s="1" t="s">
        <v>4</v>
      </c>
      <c r="H1041" s="3">
        <v>0</v>
      </c>
      <c r="I1041" s="4">
        <v>19</v>
      </c>
      <c r="J1041" s="5">
        <v>171.19</v>
      </c>
      <c r="K1041" s="5">
        <v>143.86000000000001</v>
      </c>
      <c r="L1041" s="5">
        <v>27.33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hidden="1" x14ac:dyDescent="0.45">
      <c r="A1042" s="13" t="s">
        <v>4</v>
      </c>
      <c r="B1042" s="1" t="s">
        <v>2233</v>
      </c>
      <c r="C1042" s="1" t="s">
        <v>2234</v>
      </c>
      <c r="D1042" s="1" t="s">
        <v>32</v>
      </c>
      <c r="E1042" s="1" t="s">
        <v>507</v>
      </c>
      <c r="F1042" s="1" t="s">
        <v>508</v>
      </c>
      <c r="G1042" s="1" t="s">
        <v>4</v>
      </c>
      <c r="H1042" s="3">
        <v>1</v>
      </c>
      <c r="I1042" s="4">
        <v>19</v>
      </c>
      <c r="J1042" s="5">
        <v>70892.14</v>
      </c>
      <c r="K1042" s="5">
        <v>59573.23</v>
      </c>
      <c r="L1042" s="5">
        <v>11318.91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hidden="1" x14ac:dyDescent="0.45">
      <c r="A1043" s="13" t="s">
        <v>4</v>
      </c>
      <c r="B1043" s="1" t="s">
        <v>2235</v>
      </c>
      <c r="C1043" s="1" t="s">
        <v>2236</v>
      </c>
      <c r="D1043" s="1" t="s">
        <v>67</v>
      </c>
      <c r="E1043" s="1" t="s">
        <v>2237</v>
      </c>
      <c r="F1043" s="1" t="s">
        <v>2238</v>
      </c>
      <c r="G1043" s="1" t="s">
        <v>4</v>
      </c>
      <c r="H1043" s="3">
        <v>4.9766000000000004</v>
      </c>
      <c r="I1043" s="4">
        <v>19</v>
      </c>
      <c r="J1043" s="5">
        <v>5329.94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4478.9399999999996</v>
      </c>
      <c r="Q1043" s="5">
        <v>851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hidden="1" x14ac:dyDescent="0.45">
      <c r="A1044" s="13" t="s">
        <v>4</v>
      </c>
      <c r="B1044" s="1" t="s">
        <v>2239</v>
      </c>
      <c r="C1044" s="1" t="s">
        <v>2110</v>
      </c>
      <c r="D1044" s="1" t="s">
        <v>67</v>
      </c>
      <c r="E1044" s="1" t="s">
        <v>128</v>
      </c>
      <c r="F1044" s="1" t="s">
        <v>129</v>
      </c>
      <c r="G1044" s="1" t="s">
        <v>4</v>
      </c>
      <c r="H1044" s="3">
        <v>4.9766000000000004</v>
      </c>
      <c r="I1044" s="4">
        <v>19</v>
      </c>
      <c r="J1044" s="5">
        <v>-26480.69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-22252.67</v>
      </c>
      <c r="Q1044" s="5">
        <v>-4228.0200000000004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hidden="1" x14ac:dyDescent="0.45">
      <c r="A1045" s="13" t="s">
        <v>4</v>
      </c>
      <c r="B1045" s="1" t="s">
        <v>2240</v>
      </c>
      <c r="C1045" s="1" t="s">
        <v>2110</v>
      </c>
      <c r="D1045" s="1" t="s">
        <v>67</v>
      </c>
      <c r="E1045" s="1" t="s">
        <v>128</v>
      </c>
      <c r="F1045" s="1" t="s">
        <v>129</v>
      </c>
      <c r="G1045" s="1" t="s">
        <v>4</v>
      </c>
      <c r="H1045" s="3">
        <v>4.9766000000000004</v>
      </c>
      <c r="I1045" s="4">
        <v>19</v>
      </c>
      <c r="J1045" s="5">
        <v>-26480.69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-22252.67</v>
      </c>
      <c r="Q1045" s="5">
        <v>-4228.0200000000004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hidden="1" x14ac:dyDescent="0.45">
      <c r="A1046" s="13" t="s">
        <v>4</v>
      </c>
      <c r="B1046" s="1" t="s">
        <v>2241</v>
      </c>
      <c r="C1046" s="1" t="s">
        <v>2110</v>
      </c>
      <c r="D1046" s="1" t="s">
        <v>67</v>
      </c>
      <c r="E1046" s="1" t="s">
        <v>128</v>
      </c>
      <c r="F1046" s="1" t="s">
        <v>129</v>
      </c>
      <c r="G1046" s="1" t="s">
        <v>4</v>
      </c>
      <c r="H1046" s="3">
        <v>4.9766000000000004</v>
      </c>
      <c r="I1046" s="4">
        <v>19</v>
      </c>
      <c r="J1046" s="5">
        <v>-26480.69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-22252.67</v>
      </c>
      <c r="Q1046" s="5">
        <v>-4228.0200000000004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hidden="1" x14ac:dyDescent="0.45">
      <c r="A1047" s="13" t="s">
        <v>4</v>
      </c>
      <c r="B1047" s="1" t="s">
        <v>2242</v>
      </c>
      <c r="C1047" s="1" t="s">
        <v>2110</v>
      </c>
      <c r="D1047" s="1" t="s">
        <v>67</v>
      </c>
      <c r="E1047" s="1" t="s">
        <v>128</v>
      </c>
      <c r="F1047" s="1" t="s">
        <v>129</v>
      </c>
      <c r="G1047" s="1" t="s">
        <v>4</v>
      </c>
      <c r="H1047" s="3">
        <v>4.9766000000000004</v>
      </c>
      <c r="I1047" s="4">
        <v>19</v>
      </c>
      <c r="J1047" s="5">
        <v>-26480.69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-22252.67</v>
      </c>
      <c r="Q1047" s="5">
        <v>-4228.0200000000004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hidden="1" x14ac:dyDescent="0.45">
      <c r="A1048" s="13" t="s">
        <v>4</v>
      </c>
      <c r="B1048" s="1" t="s">
        <v>2243</v>
      </c>
      <c r="C1048" s="1" t="s">
        <v>2244</v>
      </c>
      <c r="D1048" s="1" t="s">
        <v>2245</v>
      </c>
      <c r="E1048" s="1" t="s">
        <v>2246</v>
      </c>
      <c r="F1048" s="1" t="s">
        <v>2247</v>
      </c>
      <c r="G1048" s="1" t="s">
        <v>4</v>
      </c>
      <c r="H1048" s="3">
        <v>0</v>
      </c>
      <c r="I1048" s="4">
        <v>19</v>
      </c>
      <c r="J1048" s="5">
        <v>6434.24</v>
      </c>
      <c r="K1048" s="5">
        <v>5406.9</v>
      </c>
      <c r="L1048" s="5">
        <v>1027.3399999999999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hidden="1" x14ac:dyDescent="0.45">
      <c r="A1049" s="13" t="s">
        <v>4</v>
      </c>
      <c r="B1049" s="1" t="s">
        <v>2248</v>
      </c>
      <c r="C1049" s="1" t="s">
        <v>2249</v>
      </c>
      <c r="D1049" s="1" t="s">
        <v>2245</v>
      </c>
      <c r="E1049" s="1" t="s">
        <v>2250</v>
      </c>
      <c r="F1049" s="1" t="s">
        <v>2251</v>
      </c>
      <c r="G1049" s="1" t="s">
        <v>4</v>
      </c>
      <c r="H1049" s="3">
        <v>0</v>
      </c>
      <c r="I1049" s="4">
        <v>19</v>
      </c>
      <c r="J1049" s="5">
        <v>3572.38</v>
      </c>
      <c r="K1049" s="5">
        <v>3002</v>
      </c>
      <c r="L1049" s="5">
        <v>570.38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hidden="1" x14ac:dyDescent="0.45">
      <c r="A1050" s="13" t="s">
        <v>4</v>
      </c>
      <c r="B1050" s="1" t="s">
        <v>2252</v>
      </c>
      <c r="C1050" s="1" t="s">
        <v>2253</v>
      </c>
      <c r="D1050" s="1" t="s">
        <v>2245</v>
      </c>
      <c r="E1050" s="1" t="s">
        <v>2254</v>
      </c>
      <c r="F1050" s="1" t="s">
        <v>2255</v>
      </c>
      <c r="G1050" s="1" t="s">
        <v>4</v>
      </c>
      <c r="H1050" s="3">
        <v>0</v>
      </c>
      <c r="I1050" s="4">
        <v>19</v>
      </c>
      <c r="J1050" s="5">
        <v>17070.669999999998</v>
      </c>
      <c r="K1050" s="5">
        <v>14345.1</v>
      </c>
      <c r="L1050" s="5">
        <v>2725.57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hidden="1" x14ac:dyDescent="0.45">
      <c r="A1051" s="13" t="s">
        <v>4</v>
      </c>
      <c r="B1051" s="1" t="s">
        <v>2256</v>
      </c>
      <c r="C1051" s="1" t="s">
        <v>2257</v>
      </c>
      <c r="D1051" s="1" t="s">
        <v>2245</v>
      </c>
      <c r="E1051" s="1" t="s">
        <v>2258</v>
      </c>
      <c r="F1051" s="1" t="s">
        <v>2259</v>
      </c>
      <c r="G1051" s="1" t="s">
        <v>4</v>
      </c>
      <c r="H1051" s="3">
        <v>0</v>
      </c>
      <c r="I1051" s="4">
        <v>19</v>
      </c>
      <c r="J1051" s="5">
        <v>19703.900000000001</v>
      </c>
      <c r="K1051" s="5">
        <v>16557.900000000001</v>
      </c>
      <c r="L1051" s="5">
        <v>3146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hidden="1" x14ac:dyDescent="0.45">
      <c r="A1052" s="13" t="s">
        <v>4</v>
      </c>
      <c r="B1052" s="1" t="s">
        <v>2260</v>
      </c>
      <c r="C1052" s="1" t="s">
        <v>2261</v>
      </c>
      <c r="D1052" s="1" t="s">
        <v>2245</v>
      </c>
      <c r="E1052" s="1" t="s">
        <v>2262</v>
      </c>
      <c r="F1052" s="1" t="s">
        <v>2263</v>
      </c>
      <c r="G1052" s="1" t="s">
        <v>4</v>
      </c>
      <c r="H1052" s="3">
        <v>0</v>
      </c>
      <c r="I1052" s="4">
        <v>19</v>
      </c>
      <c r="J1052" s="5">
        <v>4455.3599999999997</v>
      </c>
      <c r="K1052" s="5">
        <v>3744</v>
      </c>
      <c r="L1052" s="5">
        <v>711.36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hidden="1" x14ac:dyDescent="0.45">
      <c r="A1053" s="13" t="s">
        <v>4</v>
      </c>
      <c r="B1053" s="1" t="s">
        <v>2264</v>
      </c>
      <c r="C1053" s="1" t="s">
        <v>2265</v>
      </c>
      <c r="D1053" s="1" t="s">
        <v>2245</v>
      </c>
      <c r="E1053" s="1" t="s">
        <v>2258</v>
      </c>
      <c r="F1053" s="1" t="s">
        <v>2259</v>
      </c>
      <c r="G1053" s="1" t="s">
        <v>4</v>
      </c>
      <c r="H1053" s="3">
        <v>0</v>
      </c>
      <c r="I1053" s="4">
        <v>19</v>
      </c>
      <c r="J1053" s="5">
        <v>18978.22</v>
      </c>
      <c r="K1053" s="5">
        <v>15948.08</v>
      </c>
      <c r="L1053" s="5">
        <v>3030.14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</sheetData>
  <autoFilter ref="A3:Y1053" xr:uid="{00000000-0001-0000-0000-000000000000}">
    <filterColumn colId="5">
      <filters>
        <filter val="ECOREC RECYCLING SRL"/>
      </filters>
    </filterColumn>
  </autoFilter>
  <mergeCells count="95">
    <mergeCell ref="A953:A1053"/>
    <mergeCell ref="B1016:B1017"/>
    <mergeCell ref="C1016:C1017"/>
    <mergeCell ref="A920:A952"/>
    <mergeCell ref="B930:B931"/>
    <mergeCell ref="C930:C931"/>
    <mergeCell ref="B951:B952"/>
    <mergeCell ref="C951:C952"/>
    <mergeCell ref="A819:A899"/>
    <mergeCell ref="B848:B849"/>
    <mergeCell ref="C848:C849"/>
    <mergeCell ref="A900:A919"/>
    <mergeCell ref="B912:B913"/>
    <mergeCell ref="C912:C913"/>
    <mergeCell ref="A777:A782"/>
    <mergeCell ref="A783:A785"/>
    <mergeCell ref="A786:A818"/>
    <mergeCell ref="B799:B800"/>
    <mergeCell ref="C799:C800"/>
    <mergeCell ref="B807:B808"/>
    <mergeCell ref="C807:C808"/>
    <mergeCell ref="A745:A776"/>
    <mergeCell ref="B763:B764"/>
    <mergeCell ref="C763:C764"/>
    <mergeCell ref="B773:B774"/>
    <mergeCell ref="C773:C774"/>
    <mergeCell ref="A688:A709"/>
    <mergeCell ref="B701:B702"/>
    <mergeCell ref="C701:C702"/>
    <mergeCell ref="A710:A744"/>
    <mergeCell ref="B726:B727"/>
    <mergeCell ref="C726:C727"/>
    <mergeCell ref="A601:A603"/>
    <mergeCell ref="A604:A633"/>
    <mergeCell ref="A634:A687"/>
    <mergeCell ref="B664:B665"/>
    <mergeCell ref="C664:C665"/>
    <mergeCell ref="B666:B667"/>
    <mergeCell ref="C666:C667"/>
    <mergeCell ref="B675:B676"/>
    <mergeCell ref="C675:C676"/>
    <mergeCell ref="A488:A544"/>
    <mergeCell ref="B525:B526"/>
    <mergeCell ref="C525:C526"/>
    <mergeCell ref="A545:A600"/>
    <mergeCell ref="B571:B572"/>
    <mergeCell ref="C571:C572"/>
    <mergeCell ref="C339:C340"/>
    <mergeCell ref="A363:A441"/>
    <mergeCell ref="B377:B378"/>
    <mergeCell ref="C377:C378"/>
    <mergeCell ref="A442:A487"/>
    <mergeCell ref="B464:B465"/>
    <mergeCell ref="C464:C465"/>
    <mergeCell ref="A305:A311"/>
    <mergeCell ref="B309:B310"/>
    <mergeCell ref="A312:A317"/>
    <mergeCell ref="A318:A362"/>
    <mergeCell ref="B339:B340"/>
    <mergeCell ref="A200:A221"/>
    <mergeCell ref="A222:A304"/>
    <mergeCell ref="B234:B235"/>
    <mergeCell ref="C234:C235"/>
    <mergeCell ref="B248:B249"/>
    <mergeCell ref="C248:C249"/>
    <mergeCell ref="A135:A161"/>
    <mergeCell ref="B149:B150"/>
    <mergeCell ref="C149:C150"/>
    <mergeCell ref="A162:A199"/>
    <mergeCell ref="B173:B174"/>
    <mergeCell ref="C173:C174"/>
    <mergeCell ref="B190:B191"/>
    <mergeCell ref="C190:C191"/>
    <mergeCell ref="A70:A96"/>
    <mergeCell ref="B76:B77"/>
    <mergeCell ref="C76:C77"/>
    <mergeCell ref="A97:A134"/>
    <mergeCell ref="B104:B105"/>
    <mergeCell ref="C104:C105"/>
    <mergeCell ref="B107:B108"/>
    <mergeCell ref="C107:C108"/>
    <mergeCell ref="C29:C30"/>
    <mergeCell ref="A33:A69"/>
    <mergeCell ref="B38:B39"/>
    <mergeCell ref="C38:C39"/>
    <mergeCell ref="B53:B54"/>
    <mergeCell ref="C53:C54"/>
    <mergeCell ref="A4:A32"/>
    <mergeCell ref="B29:B30"/>
    <mergeCell ref="C9:C10"/>
    <mergeCell ref="B13:B14"/>
    <mergeCell ref="C13:C14"/>
    <mergeCell ref="B16:B17"/>
    <mergeCell ref="C16:C17"/>
    <mergeCell ref="B9:B10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FC21F4-B9D3-4855-8B8E-848EC59FD4A9}"/>
</file>

<file path=customXml/itemProps2.xml><?xml version="1.0" encoding="utf-8"?>
<ds:datastoreItem xmlns:ds="http://schemas.openxmlformats.org/officeDocument/2006/customXml" ds:itemID="{F6DC8A5B-F948-44D8-AD58-BC07646ABA2F}"/>
</file>

<file path=customXml/itemProps3.xml><?xml version="1.0" encoding="utf-8"?>
<ds:datastoreItem xmlns:ds="http://schemas.openxmlformats.org/officeDocument/2006/customXml" ds:itemID="{58A82C8B-6841-4BD8-977E-4ADE7792C9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2024-06-20T14:48:47Z</dcterms:created>
  <dcterms:modified xsi:type="dcterms:W3CDTF">2024-06-21T11:46:08Z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